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212" yWindow="-48" windowWidth="15768" windowHeight="12792"/>
  </bookViews>
  <sheets>
    <sheet name="приложение 3" sheetId="4" r:id="rId1"/>
  </sheets>
  <definedNames>
    <definedName name="_xlnm.Print_Area" localSheetId="0">'приложение 3'!$A$1:$I$148</definedName>
  </definedNames>
  <calcPr calcId="144525"/>
</workbook>
</file>

<file path=xl/calcChain.xml><?xml version="1.0" encoding="utf-8"?>
<calcChain xmlns="http://schemas.openxmlformats.org/spreadsheetml/2006/main">
  <c r="F73" i="4" l="1"/>
  <c r="F74" i="4"/>
  <c r="F75" i="4"/>
  <c r="F76" i="4"/>
  <c r="I100" i="4"/>
  <c r="I99" i="4"/>
  <c r="I98" i="4"/>
  <c r="I97" i="4"/>
  <c r="I96" i="4"/>
  <c r="H95" i="4"/>
  <c r="G95" i="4"/>
  <c r="F95" i="4"/>
  <c r="E95" i="4"/>
  <c r="D95" i="4"/>
  <c r="I95" i="4" l="1"/>
  <c r="E169" i="4"/>
  <c r="E170" i="4"/>
  <c r="E171" i="4"/>
  <c r="E172" i="4"/>
  <c r="E168" i="4"/>
  <c r="E139" i="4"/>
  <c r="E140" i="4"/>
  <c r="E141" i="4"/>
  <c r="E142" i="4"/>
  <c r="E138" i="4"/>
  <c r="I166" i="4"/>
  <c r="I165" i="4"/>
  <c r="I164" i="4"/>
  <c r="I163" i="4"/>
  <c r="I162" i="4"/>
  <c r="H161" i="4"/>
  <c r="G161" i="4"/>
  <c r="F161" i="4"/>
  <c r="E161" i="4"/>
  <c r="D161" i="4"/>
  <c r="I161" i="4" l="1"/>
  <c r="E41" i="4"/>
  <c r="F41" i="4"/>
  <c r="G41" i="4"/>
  <c r="H41" i="4"/>
  <c r="E53" i="4" l="1"/>
  <c r="F53" i="4"/>
  <c r="G53" i="4"/>
  <c r="H53" i="4"/>
  <c r="E179" i="4"/>
  <c r="F179" i="4"/>
  <c r="G179" i="4"/>
  <c r="I179" i="4" s="1"/>
  <c r="H179" i="4"/>
  <c r="D179" i="4"/>
  <c r="E173" i="4"/>
  <c r="F173" i="4"/>
  <c r="G173" i="4"/>
  <c r="I173" i="4" s="1"/>
  <c r="H173" i="4"/>
  <c r="D173" i="4"/>
  <c r="D169" i="4"/>
  <c r="D170" i="4"/>
  <c r="D171" i="4"/>
  <c r="D172" i="4"/>
  <c r="D168" i="4"/>
  <c r="I168" i="4" s="1"/>
  <c r="E167" i="4"/>
  <c r="F167" i="4"/>
  <c r="G167" i="4"/>
  <c r="H167" i="4"/>
  <c r="E155" i="4"/>
  <c r="F155" i="4"/>
  <c r="G155" i="4"/>
  <c r="H155" i="4"/>
  <c r="D155" i="4"/>
  <c r="E149" i="4"/>
  <c r="F149" i="4"/>
  <c r="G149" i="4"/>
  <c r="H149" i="4"/>
  <c r="I149" i="4" s="1"/>
  <c r="D149" i="4"/>
  <c r="E143" i="4"/>
  <c r="F143" i="4"/>
  <c r="G143" i="4"/>
  <c r="H143" i="4"/>
  <c r="D143" i="4"/>
  <c r="D139" i="4"/>
  <c r="F139" i="4"/>
  <c r="F137" i="4" s="1"/>
  <c r="G139" i="4"/>
  <c r="H139" i="4"/>
  <c r="D140" i="4"/>
  <c r="I140" i="4"/>
  <c r="F140" i="4"/>
  <c r="G140" i="4"/>
  <c r="H140" i="4"/>
  <c r="D141" i="4"/>
  <c r="I141" i="4" s="1"/>
  <c r="F141" i="4"/>
  <c r="G141" i="4"/>
  <c r="H141" i="4"/>
  <c r="D142" i="4"/>
  <c r="I142" i="4" s="1"/>
  <c r="F142" i="4"/>
  <c r="G142" i="4"/>
  <c r="H142" i="4"/>
  <c r="E137" i="4"/>
  <c r="F138" i="4"/>
  <c r="G138" i="4"/>
  <c r="G137" i="4" s="1"/>
  <c r="H138" i="4"/>
  <c r="H137" i="4" s="1"/>
  <c r="D138" i="4"/>
  <c r="E125" i="4"/>
  <c r="F125" i="4"/>
  <c r="I125" i="4" s="1"/>
  <c r="G125" i="4"/>
  <c r="H125" i="4"/>
  <c r="D125" i="4"/>
  <c r="D121" i="4"/>
  <c r="E121" i="4"/>
  <c r="F121" i="4"/>
  <c r="G121" i="4"/>
  <c r="H121" i="4"/>
  <c r="D122" i="4"/>
  <c r="E122" i="4"/>
  <c r="F122" i="4"/>
  <c r="G122" i="4"/>
  <c r="H122" i="4"/>
  <c r="D123" i="4"/>
  <c r="E123" i="4"/>
  <c r="F123" i="4"/>
  <c r="G123" i="4"/>
  <c r="H123" i="4"/>
  <c r="D124" i="4"/>
  <c r="E124" i="4"/>
  <c r="F124" i="4"/>
  <c r="G124" i="4"/>
  <c r="H124" i="4"/>
  <c r="E120" i="4"/>
  <c r="F120" i="4"/>
  <c r="I120" i="4" s="1"/>
  <c r="G120" i="4"/>
  <c r="H120" i="4"/>
  <c r="D120" i="4"/>
  <c r="F119" i="4"/>
  <c r="D73" i="4"/>
  <c r="E73" i="4"/>
  <c r="G73" i="4"/>
  <c r="H73" i="4"/>
  <c r="D74" i="4"/>
  <c r="E74" i="4"/>
  <c r="G74" i="4"/>
  <c r="I74" i="4" s="1"/>
  <c r="H74" i="4"/>
  <c r="D75" i="4"/>
  <c r="E75" i="4"/>
  <c r="G75" i="4"/>
  <c r="H75" i="4"/>
  <c r="D76" i="4"/>
  <c r="E76" i="4"/>
  <c r="G76" i="4"/>
  <c r="H76" i="4"/>
  <c r="E72" i="4"/>
  <c r="G72" i="4"/>
  <c r="H72" i="4"/>
  <c r="D72" i="4"/>
  <c r="D71" i="4" s="1"/>
  <c r="E113" i="4"/>
  <c r="F113" i="4"/>
  <c r="G113" i="4"/>
  <c r="H113" i="4"/>
  <c r="D113" i="4"/>
  <c r="E107" i="4"/>
  <c r="F107" i="4"/>
  <c r="G107" i="4"/>
  <c r="H107" i="4"/>
  <c r="D107" i="4"/>
  <c r="E102" i="4"/>
  <c r="F102" i="4"/>
  <c r="G102" i="4"/>
  <c r="H102" i="4"/>
  <c r="D102" i="4"/>
  <c r="D101" i="4" s="1"/>
  <c r="I101" i="4" s="1"/>
  <c r="H89" i="4"/>
  <c r="G89" i="4"/>
  <c r="F89" i="4"/>
  <c r="E89" i="4"/>
  <c r="D89" i="4"/>
  <c r="E83" i="4"/>
  <c r="F83" i="4"/>
  <c r="G83" i="4"/>
  <c r="H83" i="4"/>
  <c r="D83" i="4"/>
  <c r="E77" i="4"/>
  <c r="F77" i="4"/>
  <c r="G77" i="4"/>
  <c r="H77" i="4"/>
  <c r="D77" i="4"/>
  <c r="H71" i="4"/>
  <c r="E65" i="4"/>
  <c r="F65" i="4"/>
  <c r="G65" i="4"/>
  <c r="H65" i="4"/>
  <c r="D65" i="4"/>
  <c r="D61" i="4"/>
  <c r="E61" i="4"/>
  <c r="I61" i="4" s="1"/>
  <c r="F61" i="4"/>
  <c r="G61" i="4"/>
  <c r="H61" i="4"/>
  <c r="D62" i="4"/>
  <c r="E62" i="4"/>
  <c r="F62" i="4"/>
  <c r="G62" i="4"/>
  <c r="H62" i="4"/>
  <c r="D63" i="4"/>
  <c r="E63" i="4"/>
  <c r="F63" i="4"/>
  <c r="G63" i="4"/>
  <c r="G15" i="4" s="1"/>
  <c r="H63" i="4"/>
  <c r="D64" i="4"/>
  <c r="E64" i="4"/>
  <c r="F64" i="4"/>
  <c r="G64" i="4"/>
  <c r="H64" i="4"/>
  <c r="E60" i="4"/>
  <c r="F60" i="4"/>
  <c r="G60" i="4"/>
  <c r="H60" i="4"/>
  <c r="D60" i="4"/>
  <c r="E23" i="4"/>
  <c r="F23" i="4"/>
  <c r="G23" i="4"/>
  <c r="H23" i="4"/>
  <c r="I24" i="4"/>
  <c r="I25" i="4"/>
  <c r="I26" i="4"/>
  <c r="I27" i="4"/>
  <c r="I28" i="4"/>
  <c r="I30" i="4"/>
  <c r="I31" i="4"/>
  <c r="I32" i="4"/>
  <c r="I33" i="4"/>
  <c r="I34" i="4"/>
  <c r="I36" i="4"/>
  <c r="I37" i="4"/>
  <c r="I38" i="4"/>
  <c r="I39" i="4"/>
  <c r="I40" i="4"/>
  <c r="I42" i="4"/>
  <c r="I43" i="4"/>
  <c r="I44" i="4"/>
  <c r="I45" i="4"/>
  <c r="I46" i="4"/>
  <c r="I48" i="4"/>
  <c r="I49" i="4"/>
  <c r="I50" i="4"/>
  <c r="I51" i="4"/>
  <c r="I52" i="4"/>
  <c r="I54" i="4"/>
  <c r="I55" i="4"/>
  <c r="I56" i="4"/>
  <c r="I57" i="4"/>
  <c r="I58" i="4"/>
  <c r="I66" i="4"/>
  <c r="I67" i="4"/>
  <c r="I68" i="4"/>
  <c r="I69" i="4"/>
  <c r="I70" i="4"/>
  <c r="I78" i="4"/>
  <c r="I79" i="4"/>
  <c r="I80" i="4"/>
  <c r="I81" i="4"/>
  <c r="I82" i="4"/>
  <c r="I84" i="4"/>
  <c r="I85" i="4"/>
  <c r="I86" i="4"/>
  <c r="I87" i="4"/>
  <c r="I88" i="4"/>
  <c r="I90" i="4"/>
  <c r="I91" i="4"/>
  <c r="I92" i="4"/>
  <c r="I93" i="4"/>
  <c r="I94" i="4"/>
  <c r="I103" i="4"/>
  <c r="I104" i="4"/>
  <c r="I105" i="4"/>
  <c r="I106" i="4"/>
  <c r="I108" i="4"/>
  <c r="I109" i="4"/>
  <c r="I110" i="4"/>
  <c r="I111" i="4"/>
  <c r="I112" i="4"/>
  <c r="I114" i="4"/>
  <c r="I115" i="4"/>
  <c r="I116" i="4"/>
  <c r="I117" i="4"/>
  <c r="I118" i="4"/>
  <c r="I121" i="4"/>
  <c r="I126" i="4"/>
  <c r="I127" i="4"/>
  <c r="I128" i="4"/>
  <c r="I129" i="4"/>
  <c r="I130" i="4"/>
  <c r="I131" i="4"/>
  <c r="I132" i="4"/>
  <c r="I133" i="4"/>
  <c r="I134" i="4"/>
  <c r="I135" i="4"/>
  <c r="I136" i="4"/>
  <c r="I144" i="4"/>
  <c r="I145" i="4"/>
  <c r="I146" i="4"/>
  <c r="I147" i="4"/>
  <c r="I148" i="4"/>
  <c r="I150" i="4"/>
  <c r="I151" i="4"/>
  <c r="I152" i="4"/>
  <c r="I153" i="4"/>
  <c r="I154" i="4"/>
  <c r="I156" i="4"/>
  <c r="I157" i="4"/>
  <c r="I158" i="4"/>
  <c r="I159" i="4"/>
  <c r="I160" i="4"/>
  <c r="I169" i="4"/>
  <c r="I170" i="4"/>
  <c r="I171" i="4"/>
  <c r="I172" i="4"/>
  <c r="I174" i="4"/>
  <c r="I175" i="4"/>
  <c r="I176" i="4"/>
  <c r="I177" i="4"/>
  <c r="I178" i="4"/>
  <c r="I180" i="4"/>
  <c r="I181" i="4"/>
  <c r="I182" i="4"/>
  <c r="I183" i="4"/>
  <c r="I184" i="4"/>
  <c r="E18" i="4"/>
  <c r="F18" i="4"/>
  <c r="F12" i="4" s="1"/>
  <c r="G18" i="4"/>
  <c r="H18" i="4"/>
  <c r="E19" i="4"/>
  <c r="F19" i="4"/>
  <c r="G19" i="4"/>
  <c r="H19" i="4"/>
  <c r="E20" i="4"/>
  <c r="F20" i="4"/>
  <c r="G20" i="4"/>
  <c r="H20" i="4"/>
  <c r="E21" i="4"/>
  <c r="E15" i="4" s="1"/>
  <c r="F21" i="4"/>
  <c r="G21" i="4"/>
  <c r="H21" i="4"/>
  <c r="E22" i="4"/>
  <c r="F22" i="4"/>
  <c r="G22" i="4"/>
  <c r="H22" i="4"/>
  <c r="E13" i="4"/>
  <c r="D53" i="4"/>
  <c r="D47" i="4"/>
  <c r="I47" i="4" s="1"/>
  <c r="D41" i="4"/>
  <c r="I41" i="4" s="1"/>
  <c r="D35" i="4"/>
  <c r="I35" i="4" s="1"/>
  <c r="D29" i="4"/>
  <c r="I29" i="4" s="1"/>
  <c r="D23" i="4"/>
  <c r="D19" i="4"/>
  <c r="D20" i="4"/>
  <c r="D21" i="4"/>
  <c r="D22" i="4"/>
  <c r="D18" i="4"/>
  <c r="I155" i="4" l="1"/>
  <c r="H12" i="4"/>
  <c r="I139" i="4"/>
  <c r="I53" i="4"/>
  <c r="H14" i="4"/>
  <c r="D59" i="4"/>
  <c r="H59" i="4"/>
  <c r="I65" i="4"/>
  <c r="H119" i="4"/>
  <c r="I123" i="4"/>
  <c r="I143" i="4"/>
  <c r="I113" i="4"/>
  <c r="D167" i="4"/>
  <c r="G13" i="4"/>
  <c r="I167" i="4"/>
  <c r="I21" i="4"/>
  <c r="I19" i="4"/>
  <c r="H16" i="4"/>
  <c r="F71" i="4"/>
  <c r="D14" i="4"/>
  <c r="D137" i="4"/>
  <c r="I137" i="4"/>
  <c r="I138" i="4"/>
  <c r="G12" i="4"/>
  <c r="E12" i="4"/>
  <c r="D15" i="4"/>
  <c r="F59" i="4"/>
  <c r="D13" i="4"/>
  <c r="I76" i="4"/>
  <c r="I75" i="4"/>
  <c r="I73" i="4"/>
  <c r="D16" i="4"/>
  <c r="I20" i="4"/>
  <c r="I23" i="4"/>
  <c r="F16" i="4"/>
  <c r="F14" i="4"/>
  <c r="I72" i="4"/>
  <c r="I77" i="4"/>
  <c r="I83" i="4"/>
  <c r="I107" i="4"/>
  <c r="D119" i="4"/>
  <c r="I124" i="4"/>
  <c r="G119" i="4"/>
  <c r="E119" i="4"/>
  <c r="I119" i="4" s="1"/>
  <c r="I122" i="4"/>
  <c r="F17" i="4"/>
  <c r="I22" i="4"/>
  <c r="I64" i="4"/>
  <c r="H15" i="4"/>
  <c r="F15" i="4"/>
  <c r="H13" i="4"/>
  <c r="H11" i="4" s="1"/>
  <c r="D17" i="4"/>
  <c r="G17" i="4"/>
  <c r="E17" i="4"/>
  <c r="I63" i="4"/>
  <c r="I60" i="4"/>
  <c r="I89" i="4"/>
  <c r="H17" i="4"/>
  <c r="I18" i="4"/>
  <c r="G59" i="4"/>
  <c r="E59" i="4"/>
  <c r="F13" i="4"/>
  <c r="G16" i="4"/>
  <c r="E16" i="4"/>
  <c r="G71" i="4"/>
  <c r="E71" i="4"/>
  <c r="I102" i="4"/>
  <c r="G14" i="4"/>
  <c r="E14" i="4"/>
  <c r="I62" i="4"/>
  <c r="D12" i="4"/>
  <c r="E11" i="4" l="1"/>
  <c r="I16" i="4"/>
  <c r="G11" i="4"/>
  <c r="I71" i="4"/>
  <c r="I13" i="4"/>
  <c r="I59" i="4"/>
  <c r="I15" i="4"/>
  <c r="F11" i="4"/>
  <c r="I17" i="4"/>
  <c r="I14" i="4"/>
  <c r="D11" i="4"/>
  <c r="I12" i="4"/>
  <c r="I11" i="4" l="1"/>
</calcChain>
</file>

<file path=xl/sharedStrings.xml><?xml version="1.0" encoding="utf-8"?>
<sst xmlns="http://schemas.openxmlformats.org/spreadsheetml/2006/main" count="277" uniqueCount="87">
  <si>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</si>
  <si>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</si>
  <si>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</si>
  <si>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</si>
  <si>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</si>
  <si>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</si>
  <si>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</si>
  <si>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</si>
  <si>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</si>
  <si>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</si>
  <si>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</si>
  <si>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</si>
  <si>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</si>
  <si>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</si>
  <si>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</si>
  <si>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</si>
  <si>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</si>
  <si>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</si>
  <si>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</si>
  <si>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</si>
  <si>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</si>
  <si>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</si>
  <si>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</si>
  <si>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</si>
  <si>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</si>
  <si>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</si>
  <si>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</si>
  <si>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</si>
  <si>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</si>
  <si>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</si>
  <si>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</si>
  <si>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</si>
  <si>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</si>
  <si>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</si>
  <si>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</si>
  <si>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</si>
  <si>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</si>
  <si>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</si>
  <si>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</si>
  <si>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</si>
  <si>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</si>
  <si>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Обеспечение градостроительной и землеустроительной деятельности на территории сельского поселения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</si>
  <si>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</si>
  <si>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</si>
  <si>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</si>
  <si>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</si>
  <si>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</si>
  <si>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</si>
  <si>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</si>
  <si>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</si>
  <si>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</si>
  <si>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</si>
  <si>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</si>
  <si>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</si>
  <si>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</si>
  <si>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Приложение №3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</si>
  <si>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</si>
  <si>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</si>
  <si>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</si>
  <si>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</si>
  <si>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</si>
  <si>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</si>
  <si>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</si>
  <si>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</si>
  <si>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«Обеспечение деятельности главы Гуранского сельского поселения и администрации Гуранского сельского поселения»</t>
  </si>
  <si>
    <t>Обеспечение деятельности главы Гуранского сельского поселения и Администрации Гуранского сельского поселения</t>
  </si>
  <si>
    <t>«Повышение эффективности бюджетных расходов Гуранского сельского поселения»</t>
  </si>
  <si>
    <t>«Развитие инфраструктуры на территории Гуранского сельского поселения сельского поселения»</t>
  </si>
  <si>
    <t>«Обеспечение комплексного пространственного и территориального развития  Гуранского сельского поселения»</t>
  </si>
  <si>
    <t>«Обеспечение комплексных мер безопасности на территории Гуранского сельского поселения»</t>
  </si>
  <si>
    <t>«Развитие культуры и спорта на территории Гуранского сельского поселения»</t>
  </si>
  <si>
    <t>Подпрограмма 7</t>
  </si>
  <si>
    <t xml:space="preserve"> «Энергосбережение и повышение энергетической эффективности на территории сельских поселений на 2021-25гг»</t>
  </si>
  <si>
    <t>Основное мероприятие 7.1.</t>
  </si>
  <si>
    <t>Развитие домов культуры поселений</t>
  </si>
  <si>
    <t xml:space="preserve">«Социально-экономическое развитие </t>
  </si>
  <si>
    <t>«Технические и организационные мероприятия по снижению использования энергоресурсов»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</si>
  <si>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</si>
  <si>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>Основное мероприятие 7.2.</t>
  </si>
  <si>
    <t xml:space="preserve">Администрация Гуранского с/п.  </t>
  </si>
  <si>
    <t xml:space="preserve">Директор МКУК КДЦ с.Гуран </t>
  </si>
  <si>
    <t>Основное мероприятие 6.4.</t>
  </si>
  <si>
    <t>Приобретение оборудования и создание плоскостных спортивных сооружений в сельской местности</t>
  </si>
  <si>
    <t>Постановка на учет и оформление права муниципальной собственности на бесхозяйные объекты недвижимого имущества для передачи электрической энергии</t>
  </si>
  <si>
    <t>Основное мероприятие 3.4.</t>
  </si>
  <si>
    <t>Реализация общественно значимых проектов по благоустройству сельских территорий</t>
  </si>
  <si>
    <t xml:space="preserve">                    ресурсное обеспечение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</si>
</sst>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7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/>
    <xf numFmtId="0" fontId="19" fillId="0" borderId="1" xfId="0" applyFont="1" applyBorder="1"/>
    <xf numFmtId="0" fontId="0" fillId="2" borderId="0" xfId="0" applyFill="1" applyAlignment="1">
      <alignment wrapText="1"/>
    </xf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1" fillId="0" borderId="0" xfId="0" applyFont="1"/>
    <xf numFmtId="164" fontId="8" fillId="6" borderId="1" xfId="0" applyNumberFormat="1" applyFont="1" applyFill="1" applyBorder="1" applyAlignment="1">
      <alignment horizontal="right" vertical="center" wrapText="1"/>
    </xf>
    <xf numFmtId="0" fontId="2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2"/>
  <sheetViews>
    <sheetView tabSelected="1" zoomScale="49" zoomScaleNormal="49" workbookViewId="0">
      <selection activeCell="A7" sqref="A7:I7"/>
    </sheetView>
  </sheetViews>
  <sheetFormatPr defaultRowHeight="14.4" x14ac:dyDescent="0.3"/>
  <cols>
    <col min="1" max="1" width="50.44140625" style="11" customWidth="1"/>
    <col min="2" max="2" width="39" style="11" customWidth="1"/>
    <col min="3" max="3" width="52.33203125" customWidth="1"/>
    <col min="4" max="4" width="25.6640625" style="11" customWidth="1"/>
    <col min="5" max="5" width="20.6640625" customWidth="1"/>
    <col min="6" max="6" width="20.109375" customWidth="1"/>
    <col min="7" max="7" width="21.33203125" customWidth="1"/>
    <col min="8" max="8" width="16.6640625" customWidth="1"/>
    <col min="9" max="9" width="27.6640625" customWidth="1"/>
    <col min="10" max="10" width="14.33203125" customWidth="1"/>
  </cols>
  <sheetData>
    <row r="1" spans="1:10" x14ac:dyDescent="0.3">
      <c r="A1" s="35"/>
      <c r="B1" s="35"/>
      <c r="C1" s="36"/>
      <c r="I1" s="6" t="s">
        <v>55</v>
      </c>
    </row>
    <row r="2" spans="1:10" ht="18" x14ac:dyDescent="0.35">
      <c r="A2" s="37"/>
      <c r="B2" s="37"/>
      <c r="C2" s="38"/>
      <c r="D2" s="12"/>
      <c r="E2" s="3"/>
      <c r="F2" s="3"/>
      <c r="G2" s="3"/>
      <c r="H2" s="3"/>
      <c r="I2" s="6" t="s">
        <v>0</v>
      </c>
    </row>
    <row r="3" spans="1:10" ht="18" x14ac:dyDescent="0.35">
      <c r="A3" s="37"/>
      <c r="B3" s="37"/>
      <c r="C3" s="38"/>
      <c r="D3" s="12"/>
      <c r="E3" s="3"/>
      <c r="F3" s="3"/>
      <c r="G3" s="3"/>
      <c r="H3" s="3"/>
      <c r="I3" s="7" t="s">
        <v>75</v>
      </c>
    </row>
    <row r="4" spans="1:10" ht="18" x14ac:dyDescent="0.35">
      <c r="A4" s="37"/>
      <c r="B4" s="37"/>
      <c r="C4" s="38"/>
      <c r="D4" s="12"/>
      <c r="E4" s="3"/>
      <c r="F4" s="3"/>
      <c r="G4" s="3"/>
      <c r="H4" s="3"/>
      <c r="I4" s="8" t="s">
        <v>62</v>
      </c>
    </row>
    <row r="5" spans="1:10" ht="18" x14ac:dyDescent="0.35">
      <c r="A5" s="39"/>
      <c r="B5" s="37"/>
      <c r="C5" s="38"/>
      <c r="D5" s="12"/>
      <c r="E5" s="3"/>
      <c r="F5" s="3"/>
      <c r="G5" s="3"/>
      <c r="H5" s="3"/>
      <c r="I5" s="4"/>
    </row>
    <row r="6" spans="1:10" s="61" customFormat="1" ht="20.7" customHeight="1" x14ac:dyDescent="0.4">
      <c r="A6" s="63" t="s">
        <v>86</v>
      </c>
      <c r="B6" s="63"/>
      <c r="C6" s="63"/>
      <c r="D6" s="63"/>
      <c r="E6" s="63"/>
      <c r="F6" s="63"/>
      <c r="G6" s="63"/>
      <c r="H6" s="63"/>
      <c r="I6" s="63"/>
    </row>
    <row r="7" spans="1:10" ht="39.450000000000003" customHeight="1" x14ac:dyDescent="0.3">
      <c r="A7" s="64" t="s">
        <v>77</v>
      </c>
      <c r="B7" s="64"/>
      <c r="C7" s="64"/>
      <c r="D7" s="64"/>
      <c r="E7" s="64"/>
      <c r="F7" s="64"/>
      <c r="G7" s="64"/>
      <c r="H7" s="64"/>
      <c r="I7" s="64"/>
    </row>
    <row r="8" spans="1:10" ht="18" customHeight="1" x14ac:dyDescent="0.3">
      <c r="A8" s="27" t="s">
        <v>1</v>
      </c>
      <c r="B8" s="27" t="s">
        <v>2</v>
      </c>
      <c r="C8" s="30" t="s">
        <v>3</v>
      </c>
      <c r="D8" s="24" t="s">
        <v>4</v>
      </c>
      <c r="E8" s="25"/>
      <c r="F8" s="25"/>
      <c r="G8" s="25"/>
      <c r="H8" s="25"/>
      <c r="I8" s="26"/>
      <c r="J8" s="1"/>
    </row>
    <row r="9" spans="1:10" ht="46.95" customHeight="1" x14ac:dyDescent="0.3">
      <c r="A9" s="29"/>
      <c r="B9" s="29"/>
      <c r="C9" s="31"/>
      <c r="D9" s="19" t="s">
        <v>5</v>
      </c>
      <c r="E9" s="19" t="s">
        <v>6</v>
      </c>
      <c r="F9" s="19" t="s">
        <v>59</v>
      </c>
      <c r="G9" s="19" t="s">
        <v>60</v>
      </c>
      <c r="H9" s="19" t="s">
        <v>61</v>
      </c>
      <c r="I9" s="19" t="s">
        <v>7</v>
      </c>
      <c r="J9" s="1"/>
    </row>
    <row r="10" spans="1:10" ht="18" x14ac:dyDescent="0.3">
      <c r="A10" s="32">
        <v>1</v>
      </c>
      <c r="B10" s="32">
        <v>2</v>
      </c>
      <c r="C10" s="33">
        <v>3</v>
      </c>
      <c r="D10" s="18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"/>
    </row>
    <row r="11" spans="1:10" ht="37.200000000000003" customHeight="1" x14ac:dyDescent="0.3">
      <c r="A11" s="13" t="s">
        <v>8</v>
      </c>
      <c r="B11" s="46" t="s">
        <v>63</v>
      </c>
      <c r="C11" s="40" t="s">
        <v>9</v>
      </c>
      <c r="D11" s="41">
        <f>D12+D13+D14+D15+D16</f>
        <v>15377.099999999999</v>
      </c>
      <c r="E11" s="41">
        <f t="shared" ref="E11:H11" si="0">E12+E13+E14+E15+E16</f>
        <v>23364.6</v>
      </c>
      <c r="F11" s="41">
        <f t="shared" si="0"/>
        <v>11884.400000000001</v>
      </c>
      <c r="G11" s="41">
        <f t="shared" si="0"/>
        <v>11771.100000000002</v>
      </c>
      <c r="H11" s="41">
        <f t="shared" si="0"/>
        <v>14923.700000000003</v>
      </c>
      <c r="I11" s="41">
        <f>SUM(D11:H11)</f>
        <v>77320.899999999994</v>
      </c>
      <c r="J11" s="50"/>
    </row>
    <row r="12" spans="1:10" ht="47.4" customHeight="1" x14ac:dyDescent="0.3">
      <c r="A12" s="27" t="s">
        <v>51</v>
      </c>
      <c r="B12" s="47"/>
      <c r="C12" s="34" t="s">
        <v>10</v>
      </c>
      <c r="D12" s="9">
        <f t="shared" ref="D12:H16" si="1">D18+D60+D72+D102+D120+D138+D168</f>
        <v>14263.499999999998</v>
      </c>
      <c r="E12" s="9">
        <f t="shared" si="1"/>
        <v>14800.5</v>
      </c>
      <c r="F12" s="9">
        <f t="shared" si="1"/>
        <v>11336</v>
      </c>
      <c r="G12" s="9">
        <f t="shared" si="1"/>
        <v>11217.300000000001</v>
      </c>
      <c r="H12" s="9">
        <f t="shared" si="1"/>
        <v>14793.900000000001</v>
      </c>
      <c r="I12" s="41">
        <f t="shared" ref="I12:I75" si="2">SUM(D12:H12)</f>
        <v>66411.200000000012</v>
      </c>
      <c r="J12" s="1"/>
    </row>
    <row r="13" spans="1:10" ht="54" x14ac:dyDescent="0.3">
      <c r="A13" s="28"/>
      <c r="B13" s="47"/>
      <c r="C13" s="34" t="s">
        <v>11</v>
      </c>
      <c r="D13" s="9">
        <f t="shared" si="1"/>
        <v>625.20000000000005</v>
      </c>
      <c r="E13" s="9">
        <f t="shared" si="1"/>
        <v>0</v>
      </c>
      <c r="F13" s="9">
        <f t="shared" si="1"/>
        <v>0</v>
      </c>
      <c r="G13" s="9">
        <f t="shared" si="1"/>
        <v>0</v>
      </c>
      <c r="H13" s="9">
        <f t="shared" si="1"/>
        <v>0</v>
      </c>
      <c r="I13" s="41">
        <f t="shared" si="2"/>
        <v>625.20000000000005</v>
      </c>
      <c r="J13" s="1"/>
    </row>
    <row r="14" spans="1:10" ht="54" x14ac:dyDescent="0.3">
      <c r="A14" s="28"/>
      <c r="B14" s="47"/>
      <c r="C14" s="34" t="s">
        <v>12</v>
      </c>
      <c r="D14" s="9">
        <f t="shared" si="1"/>
        <v>351.09999999999997</v>
      </c>
      <c r="E14" s="9">
        <f t="shared" si="1"/>
        <v>8412.5</v>
      </c>
      <c r="F14" s="9">
        <f t="shared" si="1"/>
        <v>400.7</v>
      </c>
      <c r="G14" s="9">
        <f t="shared" si="1"/>
        <v>400.7</v>
      </c>
      <c r="H14" s="9">
        <f t="shared" si="1"/>
        <v>0.7</v>
      </c>
      <c r="I14" s="41">
        <f t="shared" si="2"/>
        <v>9565.7000000000025</v>
      </c>
      <c r="J14" s="1"/>
    </row>
    <row r="15" spans="1:10" ht="54" x14ac:dyDescent="0.3">
      <c r="A15" s="28"/>
      <c r="B15" s="47"/>
      <c r="C15" s="34" t="s">
        <v>13</v>
      </c>
      <c r="D15" s="9">
        <f t="shared" si="1"/>
        <v>137.30000000000001</v>
      </c>
      <c r="E15" s="9">
        <f t="shared" si="1"/>
        <v>151.6</v>
      </c>
      <c r="F15" s="9">
        <f t="shared" si="1"/>
        <v>147.69999999999999</v>
      </c>
      <c r="G15" s="9">
        <f t="shared" si="1"/>
        <v>153.1</v>
      </c>
      <c r="H15" s="9">
        <f t="shared" si="1"/>
        <v>129.1</v>
      </c>
      <c r="I15" s="41">
        <f t="shared" si="2"/>
        <v>718.8</v>
      </c>
      <c r="J15" s="1"/>
    </row>
    <row r="16" spans="1:10" ht="36" customHeight="1" x14ac:dyDescent="0.3">
      <c r="A16" s="29"/>
      <c r="B16" s="48"/>
      <c r="C16" s="34" t="s">
        <v>14</v>
      </c>
      <c r="D16" s="9">
        <f t="shared" si="1"/>
        <v>0</v>
      </c>
      <c r="E16" s="9">
        <f t="shared" si="1"/>
        <v>0</v>
      </c>
      <c r="F16" s="9">
        <f t="shared" si="1"/>
        <v>0</v>
      </c>
      <c r="G16" s="9">
        <f t="shared" si="1"/>
        <v>0</v>
      </c>
      <c r="H16" s="9">
        <f t="shared" si="1"/>
        <v>0</v>
      </c>
      <c r="I16" s="41">
        <f t="shared" si="2"/>
        <v>0</v>
      </c>
      <c r="J16" s="49"/>
    </row>
    <row r="17" spans="1:10" ht="51.6" customHeight="1" x14ac:dyDescent="0.3">
      <c r="A17" s="14" t="s">
        <v>15</v>
      </c>
      <c r="B17" s="46" t="s">
        <v>63</v>
      </c>
      <c r="C17" s="42" t="s">
        <v>9</v>
      </c>
      <c r="D17" s="43">
        <f>D18+D19+D20+D21+D22</f>
        <v>8353.5</v>
      </c>
      <c r="E17" s="43">
        <f t="shared" ref="E17:H17" si="3">E18+E19+E20+E21+E22</f>
        <v>8167.9</v>
      </c>
      <c r="F17" s="43">
        <f t="shared" si="3"/>
        <v>6756.9</v>
      </c>
      <c r="G17" s="43">
        <f t="shared" si="3"/>
        <v>6762.3</v>
      </c>
      <c r="H17" s="43">
        <f t="shared" si="3"/>
        <v>8532.5000000000018</v>
      </c>
      <c r="I17" s="41">
        <f t="shared" si="2"/>
        <v>38573.100000000006</v>
      </c>
      <c r="J17" s="49"/>
    </row>
    <row r="18" spans="1:10" ht="69.599999999999994" customHeight="1" x14ac:dyDescent="0.3">
      <c r="A18" s="21" t="s">
        <v>64</v>
      </c>
      <c r="B18" s="47"/>
      <c r="C18" s="34" t="s">
        <v>16</v>
      </c>
      <c r="D18" s="10">
        <f>D24+D30+D36+D42+D48+D54</f>
        <v>8095.5</v>
      </c>
      <c r="E18" s="10">
        <f t="shared" ref="E18:H18" si="4">E24+E30+E36+E42+E48+E54</f>
        <v>8015.5999999999995</v>
      </c>
      <c r="F18" s="10">
        <f t="shared" si="4"/>
        <v>6608.5</v>
      </c>
      <c r="G18" s="10">
        <f t="shared" si="4"/>
        <v>6608.5</v>
      </c>
      <c r="H18" s="10">
        <f t="shared" si="4"/>
        <v>8402.7000000000007</v>
      </c>
      <c r="I18" s="41">
        <f t="shared" si="2"/>
        <v>37730.800000000003</v>
      </c>
      <c r="J18" s="1"/>
    </row>
    <row r="19" spans="1:10" ht="18" x14ac:dyDescent="0.3">
      <c r="A19" s="22"/>
      <c r="B19" s="47"/>
      <c r="C19" s="34" t="s">
        <v>17</v>
      </c>
      <c r="D19" s="10">
        <f t="shared" ref="D19:H22" si="5">D25+D31+D37+D43+D49+D55</f>
        <v>120</v>
      </c>
      <c r="E19" s="10">
        <f t="shared" si="5"/>
        <v>0</v>
      </c>
      <c r="F19" s="10">
        <f t="shared" si="5"/>
        <v>0</v>
      </c>
      <c r="G19" s="10">
        <f t="shared" si="5"/>
        <v>0</v>
      </c>
      <c r="H19" s="10">
        <f t="shared" si="5"/>
        <v>0</v>
      </c>
      <c r="I19" s="41">
        <f t="shared" si="2"/>
        <v>120</v>
      </c>
      <c r="J19" s="1"/>
    </row>
    <row r="20" spans="1:10" ht="18" x14ac:dyDescent="0.3">
      <c r="A20" s="22"/>
      <c r="B20" s="47"/>
      <c r="C20" s="34" t="s">
        <v>18</v>
      </c>
      <c r="D20" s="10">
        <f t="shared" si="5"/>
        <v>0.7</v>
      </c>
      <c r="E20" s="10">
        <f t="shared" si="5"/>
        <v>0.7</v>
      </c>
      <c r="F20" s="10">
        <f t="shared" si="5"/>
        <v>0.7</v>
      </c>
      <c r="G20" s="10">
        <f t="shared" si="5"/>
        <v>0.7</v>
      </c>
      <c r="H20" s="10">
        <f t="shared" si="5"/>
        <v>0.7</v>
      </c>
      <c r="I20" s="41">
        <f t="shared" si="2"/>
        <v>3.5</v>
      </c>
      <c r="J20" s="1"/>
    </row>
    <row r="21" spans="1:10" ht="18" x14ac:dyDescent="0.3">
      <c r="A21" s="22"/>
      <c r="B21" s="47"/>
      <c r="C21" s="34" t="s">
        <v>19</v>
      </c>
      <c r="D21" s="10">
        <f t="shared" si="5"/>
        <v>137.30000000000001</v>
      </c>
      <c r="E21" s="10">
        <f t="shared" si="5"/>
        <v>151.6</v>
      </c>
      <c r="F21" s="10">
        <f t="shared" si="5"/>
        <v>147.69999999999999</v>
      </c>
      <c r="G21" s="10">
        <f t="shared" si="5"/>
        <v>153.1</v>
      </c>
      <c r="H21" s="10">
        <f t="shared" si="5"/>
        <v>129.1</v>
      </c>
      <c r="I21" s="41">
        <f t="shared" si="2"/>
        <v>718.8</v>
      </c>
      <c r="J21" s="1"/>
    </row>
    <row r="22" spans="1:10" ht="18" x14ac:dyDescent="0.3">
      <c r="A22" s="23"/>
      <c r="B22" s="48"/>
      <c r="C22" s="34" t="s">
        <v>20</v>
      </c>
      <c r="D22" s="10">
        <f t="shared" si="5"/>
        <v>0</v>
      </c>
      <c r="E22" s="10">
        <f t="shared" si="5"/>
        <v>0</v>
      </c>
      <c r="F22" s="10">
        <f t="shared" si="5"/>
        <v>0</v>
      </c>
      <c r="G22" s="10">
        <f t="shared" si="5"/>
        <v>0</v>
      </c>
      <c r="H22" s="10">
        <f t="shared" si="5"/>
        <v>0</v>
      </c>
      <c r="I22" s="41">
        <f t="shared" si="2"/>
        <v>0</v>
      </c>
      <c r="J22" s="49"/>
    </row>
    <row r="23" spans="1:10" ht="45.6" customHeight="1" x14ac:dyDescent="0.3">
      <c r="A23" s="13" t="s">
        <v>21</v>
      </c>
      <c r="B23" s="46" t="s">
        <v>63</v>
      </c>
      <c r="C23" s="44" t="s">
        <v>9</v>
      </c>
      <c r="D23" s="45">
        <f>D24+D25+D26+D27+D28</f>
        <v>4713.1000000000004</v>
      </c>
      <c r="E23" s="45">
        <f t="shared" ref="E23:H23" si="6">E24+E25+E26+E27+E28</f>
        <v>4459.5</v>
      </c>
      <c r="F23" s="45">
        <f t="shared" si="6"/>
        <v>3185.7999999999997</v>
      </c>
      <c r="G23" s="45">
        <f t="shared" si="6"/>
        <v>3191.2</v>
      </c>
      <c r="H23" s="45">
        <f t="shared" si="6"/>
        <v>4842.4000000000005</v>
      </c>
      <c r="I23" s="41">
        <f t="shared" si="2"/>
        <v>20392</v>
      </c>
      <c r="J23" s="1"/>
    </row>
    <row r="24" spans="1:10" ht="79.95" customHeight="1" x14ac:dyDescent="0.3">
      <c r="A24" s="27" t="s">
        <v>65</v>
      </c>
      <c r="B24" s="47"/>
      <c r="C24" s="34" t="s">
        <v>16</v>
      </c>
      <c r="D24" s="5">
        <v>4455.1000000000004</v>
      </c>
      <c r="E24" s="5">
        <v>4307.2</v>
      </c>
      <c r="F24" s="5">
        <v>3037.4</v>
      </c>
      <c r="G24" s="5">
        <v>3037.4</v>
      </c>
      <c r="H24" s="5">
        <v>4712.6000000000004</v>
      </c>
      <c r="I24" s="41">
        <f t="shared" si="2"/>
        <v>19549.699999999997</v>
      </c>
      <c r="J24" s="1"/>
    </row>
    <row r="25" spans="1:10" ht="18" x14ac:dyDescent="0.3">
      <c r="A25" s="28"/>
      <c r="B25" s="47"/>
      <c r="C25" s="34" t="s">
        <v>17</v>
      </c>
      <c r="D25" s="5">
        <v>120</v>
      </c>
      <c r="E25" s="5">
        <v>0</v>
      </c>
      <c r="F25" s="5">
        <v>0</v>
      </c>
      <c r="G25" s="5">
        <v>0</v>
      </c>
      <c r="H25" s="5">
        <v>0</v>
      </c>
      <c r="I25" s="41">
        <f t="shared" si="2"/>
        <v>120</v>
      </c>
      <c r="J25" s="1"/>
    </row>
    <row r="26" spans="1:10" ht="18" x14ac:dyDescent="0.3">
      <c r="A26" s="28"/>
      <c r="B26" s="47"/>
      <c r="C26" s="34" t="s">
        <v>18</v>
      </c>
      <c r="D26" s="5">
        <v>0.7</v>
      </c>
      <c r="E26" s="5">
        <v>0.7</v>
      </c>
      <c r="F26" s="5">
        <v>0.7</v>
      </c>
      <c r="G26" s="5">
        <v>0.7</v>
      </c>
      <c r="H26" s="5">
        <v>0.7</v>
      </c>
      <c r="I26" s="41">
        <f t="shared" si="2"/>
        <v>3.5</v>
      </c>
      <c r="J26" s="1"/>
    </row>
    <row r="27" spans="1:10" ht="18" x14ac:dyDescent="0.3">
      <c r="A27" s="28"/>
      <c r="B27" s="47"/>
      <c r="C27" s="34" t="s">
        <v>19</v>
      </c>
      <c r="D27" s="5">
        <v>137.30000000000001</v>
      </c>
      <c r="E27" s="5">
        <v>151.6</v>
      </c>
      <c r="F27" s="5">
        <v>147.69999999999999</v>
      </c>
      <c r="G27" s="5">
        <v>153.1</v>
      </c>
      <c r="H27" s="5">
        <v>129.1</v>
      </c>
      <c r="I27" s="41">
        <f t="shared" si="2"/>
        <v>718.8</v>
      </c>
      <c r="J27" s="1"/>
    </row>
    <row r="28" spans="1:10" ht="18" x14ac:dyDescent="0.3">
      <c r="A28" s="29"/>
      <c r="B28" s="48"/>
      <c r="C28" s="34" t="s">
        <v>20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41">
        <f t="shared" si="2"/>
        <v>0</v>
      </c>
      <c r="J28" s="1"/>
    </row>
    <row r="29" spans="1:10" ht="40.950000000000003" customHeight="1" x14ac:dyDescent="0.3">
      <c r="A29" s="20" t="s">
        <v>22</v>
      </c>
      <c r="B29" s="46" t="s">
        <v>63</v>
      </c>
      <c r="C29" s="44" t="s">
        <v>9</v>
      </c>
      <c r="D29" s="45">
        <f>D30+D31+D32+D33+D34</f>
        <v>2</v>
      </c>
      <c r="E29" s="45">
        <v>2</v>
      </c>
      <c r="F29" s="45">
        <v>2</v>
      </c>
      <c r="G29" s="45">
        <v>2</v>
      </c>
      <c r="H29" s="45">
        <v>2</v>
      </c>
      <c r="I29" s="41">
        <f t="shared" si="2"/>
        <v>10</v>
      </c>
      <c r="J29" s="1"/>
    </row>
    <row r="30" spans="1:10" ht="59.4" customHeight="1" x14ac:dyDescent="0.3">
      <c r="A30" s="46" t="s">
        <v>23</v>
      </c>
      <c r="B30" s="47"/>
      <c r="C30" s="34" t="s">
        <v>16</v>
      </c>
      <c r="D30" s="5">
        <v>2</v>
      </c>
      <c r="E30" s="5">
        <v>2</v>
      </c>
      <c r="F30" s="5">
        <v>2</v>
      </c>
      <c r="G30" s="5">
        <v>2</v>
      </c>
      <c r="H30" s="5">
        <v>2</v>
      </c>
      <c r="I30" s="41">
        <f t="shared" si="2"/>
        <v>10</v>
      </c>
      <c r="J30" s="1"/>
    </row>
    <row r="31" spans="1:10" ht="18" x14ac:dyDescent="0.3">
      <c r="A31" s="47"/>
      <c r="B31" s="47"/>
      <c r="C31" s="34" t="s">
        <v>17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41">
        <f t="shared" si="2"/>
        <v>0</v>
      </c>
      <c r="J31" s="1"/>
    </row>
    <row r="32" spans="1:10" ht="18" x14ac:dyDescent="0.3">
      <c r="A32" s="47"/>
      <c r="B32" s="47"/>
      <c r="C32" s="34" t="s">
        <v>18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41">
        <f t="shared" si="2"/>
        <v>0</v>
      </c>
      <c r="J32" s="1"/>
    </row>
    <row r="33" spans="1:10" ht="18" x14ac:dyDescent="0.3">
      <c r="A33" s="47"/>
      <c r="B33" s="47"/>
      <c r="C33" s="34" t="s">
        <v>19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41">
        <f t="shared" si="2"/>
        <v>0</v>
      </c>
      <c r="J33" s="1"/>
    </row>
    <row r="34" spans="1:10" ht="18" x14ac:dyDescent="0.3">
      <c r="A34" s="48"/>
      <c r="B34" s="48"/>
      <c r="C34" s="34" t="s">
        <v>20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41">
        <f t="shared" si="2"/>
        <v>0</v>
      </c>
      <c r="J34" s="1"/>
    </row>
    <row r="35" spans="1:10" ht="52.95" customHeight="1" x14ac:dyDescent="0.3">
      <c r="A35" s="20" t="s">
        <v>24</v>
      </c>
      <c r="B35" s="46" t="s">
        <v>63</v>
      </c>
      <c r="C35" s="44" t="s">
        <v>9</v>
      </c>
      <c r="D35" s="45">
        <f>D36+D37+D38+D39+D40</f>
        <v>672.9</v>
      </c>
      <c r="E35" s="45">
        <v>673</v>
      </c>
      <c r="F35" s="45">
        <v>673</v>
      </c>
      <c r="G35" s="45">
        <v>673</v>
      </c>
      <c r="H35" s="45">
        <v>667.9</v>
      </c>
      <c r="I35" s="41">
        <f t="shared" si="2"/>
        <v>3359.8</v>
      </c>
      <c r="J35" s="1"/>
    </row>
    <row r="36" spans="1:10" ht="95.4" customHeight="1" x14ac:dyDescent="0.3">
      <c r="A36" s="46" t="s">
        <v>56</v>
      </c>
      <c r="B36" s="47"/>
      <c r="C36" s="34" t="s">
        <v>16</v>
      </c>
      <c r="D36" s="5">
        <v>672.9</v>
      </c>
      <c r="E36" s="5">
        <v>673</v>
      </c>
      <c r="F36" s="5">
        <v>673</v>
      </c>
      <c r="G36" s="5">
        <v>673</v>
      </c>
      <c r="H36" s="5">
        <v>667.9</v>
      </c>
      <c r="I36" s="41">
        <f t="shared" si="2"/>
        <v>3359.8</v>
      </c>
      <c r="J36" s="1"/>
    </row>
    <row r="37" spans="1:10" ht="18" x14ac:dyDescent="0.3">
      <c r="A37" s="47"/>
      <c r="B37" s="47"/>
      <c r="C37" s="34" t="s">
        <v>17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41">
        <f t="shared" si="2"/>
        <v>0</v>
      </c>
      <c r="J37" s="1"/>
    </row>
    <row r="38" spans="1:10" ht="18" x14ac:dyDescent="0.3">
      <c r="A38" s="47"/>
      <c r="B38" s="47"/>
      <c r="C38" s="34" t="s">
        <v>18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41">
        <f t="shared" si="2"/>
        <v>0</v>
      </c>
      <c r="J38" s="1"/>
    </row>
    <row r="39" spans="1:10" ht="18" x14ac:dyDescent="0.3">
      <c r="A39" s="47"/>
      <c r="B39" s="47"/>
      <c r="C39" s="34" t="s">
        <v>19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41">
        <f t="shared" si="2"/>
        <v>0</v>
      </c>
      <c r="J39" s="1"/>
    </row>
    <row r="40" spans="1:10" ht="18" x14ac:dyDescent="0.3">
      <c r="A40" s="48"/>
      <c r="B40" s="48"/>
      <c r="C40" s="34" t="s">
        <v>20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41">
        <f t="shared" si="2"/>
        <v>0</v>
      </c>
      <c r="J40" s="1"/>
    </row>
    <row r="41" spans="1:10" ht="38.4" customHeight="1" x14ac:dyDescent="0.3">
      <c r="A41" s="20" t="s">
        <v>57</v>
      </c>
      <c r="B41" s="46" t="s">
        <v>63</v>
      </c>
      <c r="C41" s="44" t="s">
        <v>9</v>
      </c>
      <c r="D41" s="45">
        <f>D42+D43+D44+D45+D46</f>
        <v>14.4</v>
      </c>
      <c r="E41" s="45">
        <f t="shared" ref="E41:H41" si="7">E42+E43+E44+E45+E46</f>
        <v>16.7</v>
      </c>
      <c r="F41" s="45">
        <f t="shared" si="7"/>
        <v>5</v>
      </c>
      <c r="G41" s="45">
        <f t="shared" si="7"/>
        <v>5</v>
      </c>
      <c r="H41" s="45">
        <f t="shared" si="7"/>
        <v>0</v>
      </c>
      <c r="I41" s="41">
        <f t="shared" si="2"/>
        <v>41.1</v>
      </c>
      <c r="J41" s="1"/>
    </row>
    <row r="42" spans="1:10" ht="61.95" customHeight="1" x14ac:dyDescent="0.3">
      <c r="A42" s="46" t="s">
        <v>25</v>
      </c>
      <c r="B42" s="47"/>
      <c r="C42" s="34" t="s">
        <v>16</v>
      </c>
      <c r="D42" s="5">
        <v>14.4</v>
      </c>
      <c r="E42" s="5">
        <v>16.7</v>
      </c>
      <c r="F42" s="5">
        <v>5</v>
      </c>
      <c r="G42" s="5">
        <v>5</v>
      </c>
      <c r="H42" s="5">
        <v>0</v>
      </c>
      <c r="I42" s="41">
        <f t="shared" si="2"/>
        <v>41.1</v>
      </c>
      <c r="J42" s="1"/>
    </row>
    <row r="43" spans="1:10" ht="18" x14ac:dyDescent="0.3">
      <c r="A43" s="47"/>
      <c r="B43" s="47"/>
      <c r="C43" s="34" t="s">
        <v>17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41">
        <f t="shared" si="2"/>
        <v>0</v>
      </c>
      <c r="J43" s="1"/>
    </row>
    <row r="44" spans="1:10" ht="18" x14ac:dyDescent="0.3">
      <c r="A44" s="47"/>
      <c r="B44" s="47"/>
      <c r="C44" s="34" t="s">
        <v>18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41">
        <f t="shared" si="2"/>
        <v>0</v>
      </c>
      <c r="J44" s="1"/>
    </row>
    <row r="45" spans="1:10" ht="18" x14ac:dyDescent="0.3">
      <c r="A45" s="47"/>
      <c r="B45" s="47"/>
      <c r="C45" s="34" t="s">
        <v>19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41">
        <f t="shared" si="2"/>
        <v>0</v>
      </c>
      <c r="J45" s="1"/>
    </row>
    <row r="46" spans="1:10" ht="18" x14ac:dyDescent="0.3">
      <c r="A46" s="48"/>
      <c r="B46" s="48"/>
      <c r="C46" s="34" t="s">
        <v>20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41">
        <f t="shared" si="2"/>
        <v>0</v>
      </c>
      <c r="J46" s="1"/>
    </row>
    <row r="47" spans="1:10" ht="50.4" customHeight="1" x14ac:dyDescent="0.3">
      <c r="A47" s="20" t="s">
        <v>27</v>
      </c>
      <c r="B47" s="46" t="s">
        <v>63</v>
      </c>
      <c r="C47" s="44" t="s">
        <v>9</v>
      </c>
      <c r="D47" s="45">
        <f>D48+D49+D50+D51+D52</f>
        <v>20</v>
      </c>
      <c r="E47" s="45">
        <v>20</v>
      </c>
      <c r="F47" s="45">
        <v>20</v>
      </c>
      <c r="G47" s="45">
        <v>20</v>
      </c>
      <c r="H47" s="45">
        <v>2</v>
      </c>
      <c r="I47" s="41">
        <f t="shared" si="2"/>
        <v>82</v>
      </c>
      <c r="J47" s="1"/>
    </row>
    <row r="48" spans="1:10" ht="36" customHeight="1" x14ac:dyDescent="0.3">
      <c r="A48" s="46" t="s">
        <v>26</v>
      </c>
      <c r="B48" s="47"/>
      <c r="C48" s="34" t="s">
        <v>16</v>
      </c>
      <c r="D48" s="5">
        <v>20</v>
      </c>
      <c r="E48" s="5">
        <v>20</v>
      </c>
      <c r="F48" s="5">
        <v>20</v>
      </c>
      <c r="G48" s="5">
        <v>20</v>
      </c>
      <c r="H48" s="5">
        <v>2</v>
      </c>
      <c r="I48" s="41">
        <f t="shared" si="2"/>
        <v>82</v>
      </c>
      <c r="J48" s="1"/>
    </row>
    <row r="49" spans="1:10" ht="18" x14ac:dyDescent="0.3">
      <c r="A49" s="47"/>
      <c r="B49" s="47"/>
      <c r="C49" s="34" t="s">
        <v>17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41">
        <f t="shared" si="2"/>
        <v>0</v>
      </c>
      <c r="J49" s="1"/>
    </row>
    <row r="50" spans="1:10" ht="18" x14ac:dyDescent="0.3">
      <c r="A50" s="47"/>
      <c r="B50" s="47"/>
      <c r="C50" s="34" t="s">
        <v>18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41">
        <f t="shared" si="2"/>
        <v>0</v>
      </c>
      <c r="J50" s="2"/>
    </row>
    <row r="51" spans="1:10" ht="18" x14ac:dyDescent="0.3">
      <c r="A51" s="47"/>
      <c r="B51" s="47"/>
      <c r="C51" s="34" t="s">
        <v>19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41">
        <f t="shared" si="2"/>
        <v>0</v>
      </c>
      <c r="J51" s="1"/>
    </row>
    <row r="52" spans="1:10" ht="18" x14ac:dyDescent="0.3">
      <c r="A52" s="48"/>
      <c r="B52" s="48"/>
      <c r="C52" s="34" t="s">
        <v>20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41">
        <f t="shared" si="2"/>
        <v>0</v>
      </c>
      <c r="J52" s="1"/>
    </row>
    <row r="53" spans="1:10" ht="65.400000000000006" customHeight="1" x14ac:dyDescent="0.3">
      <c r="A53" s="20" t="s">
        <v>58</v>
      </c>
      <c r="B53" s="46" t="s">
        <v>63</v>
      </c>
      <c r="C53" s="44" t="s">
        <v>9</v>
      </c>
      <c r="D53" s="45">
        <f>D54+D55+D56+D57+D58</f>
        <v>2931.1</v>
      </c>
      <c r="E53" s="45">
        <f t="shared" ref="E53:H53" si="8">E54+E55+E56+E57+E58</f>
        <v>2996.7</v>
      </c>
      <c r="F53" s="45">
        <f t="shared" si="8"/>
        <v>2871.1</v>
      </c>
      <c r="G53" s="45">
        <f t="shared" si="8"/>
        <v>2871.1</v>
      </c>
      <c r="H53" s="45">
        <f t="shared" si="8"/>
        <v>3018.2</v>
      </c>
      <c r="I53" s="41">
        <f t="shared" si="2"/>
        <v>14688.2</v>
      </c>
      <c r="J53" s="1"/>
    </row>
    <row r="54" spans="1:10" ht="127.95" customHeight="1" x14ac:dyDescent="0.3">
      <c r="A54" s="46" t="s">
        <v>28</v>
      </c>
      <c r="B54" s="47"/>
      <c r="C54" s="34" t="s">
        <v>16</v>
      </c>
      <c r="D54" s="5">
        <v>2931.1</v>
      </c>
      <c r="E54" s="5">
        <v>2996.7</v>
      </c>
      <c r="F54" s="5">
        <v>2871.1</v>
      </c>
      <c r="G54" s="5">
        <v>2871.1</v>
      </c>
      <c r="H54" s="5">
        <v>3018.2</v>
      </c>
      <c r="I54" s="41">
        <f t="shared" si="2"/>
        <v>14688.2</v>
      </c>
      <c r="J54" s="1"/>
    </row>
    <row r="55" spans="1:10" ht="18" x14ac:dyDescent="0.3">
      <c r="A55" s="47"/>
      <c r="B55" s="47"/>
      <c r="C55" s="34" t="s">
        <v>17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41">
        <f t="shared" si="2"/>
        <v>0</v>
      </c>
      <c r="J55" s="1"/>
    </row>
    <row r="56" spans="1:10" ht="18" x14ac:dyDescent="0.3">
      <c r="A56" s="47"/>
      <c r="B56" s="47"/>
      <c r="C56" s="34" t="s">
        <v>18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41">
        <f t="shared" si="2"/>
        <v>0</v>
      </c>
      <c r="J56" s="1"/>
    </row>
    <row r="57" spans="1:10" ht="18" x14ac:dyDescent="0.3">
      <c r="A57" s="47"/>
      <c r="B57" s="47"/>
      <c r="C57" s="34" t="s">
        <v>19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41">
        <f t="shared" si="2"/>
        <v>0</v>
      </c>
      <c r="J57" s="1"/>
    </row>
    <row r="58" spans="1:10" ht="18" x14ac:dyDescent="0.3">
      <c r="A58" s="48"/>
      <c r="B58" s="48"/>
      <c r="C58" s="34" t="s">
        <v>20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41">
        <f t="shared" si="2"/>
        <v>0</v>
      </c>
      <c r="J58" s="1"/>
    </row>
    <row r="59" spans="1:10" ht="48" customHeight="1" x14ac:dyDescent="0.3">
      <c r="A59" s="15" t="s">
        <v>29</v>
      </c>
      <c r="B59" s="46" t="s">
        <v>63</v>
      </c>
      <c r="C59" s="42" t="s">
        <v>9</v>
      </c>
      <c r="D59" s="43">
        <f>D60+D61+D62+D63+D64</f>
        <v>17.899999999999999</v>
      </c>
      <c r="E59" s="43">
        <f t="shared" ref="E59:H59" si="9">E60+E61+E62+E63+E64</f>
        <v>21.6</v>
      </c>
      <c r="F59" s="43">
        <f t="shared" si="9"/>
        <v>21.6</v>
      </c>
      <c r="G59" s="43">
        <f t="shared" si="9"/>
        <v>21.6</v>
      </c>
      <c r="H59" s="43">
        <f t="shared" si="9"/>
        <v>3.6</v>
      </c>
      <c r="I59" s="41">
        <f t="shared" si="2"/>
        <v>86.3</v>
      </c>
      <c r="J59" s="49"/>
    </row>
    <row r="60" spans="1:10" ht="68.400000000000006" customHeight="1" x14ac:dyDescent="0.3">
      <c r="A60" s="21" t="s">
        <v>66</v>
      </c>
      <c r="B60" s="47"/>
      <c r="C60" s="34" t="s">
        <v>16</v>
      </c>
      <c r="D60" s="10">
        <f>D66</f>
        <v>17.899999999999999</v>
      </c>
      <c r="E60" s="10">
        <f t="shared" ref="E60:H60" si="10">E66</f>
        <v>21.6</v>
      </c>
      <c r="F60" s="10">
        <f t="shared" si="10"/>
        <v>21.6</v>
      </c>
      <c r="G60" s="10">
        <f t="shared" si="10"/>
        <v>21.6</v>
      </c>
      <c r="H60" s="10">
        <f t="shared" si="10"/>
        <v>3.6</v>
      </c>
      <c r="I60" s="41">
        <f t="shared" si="2"/>
        <v>86.3</v>
      </c>
      <c r="J60" s="1"/>
    </row>
    <row r="61" spans="1:10" ht="18" x14ac:dyDescent="0.3">
      <c r="A61" s="22"/>
      <c r="B61" s="47"/>
      <c r="C61" s="34" t="s">
        <v>17</v>
      </c>
      <c r="D61" s="10">
        <f t="shared" ref="D61:H61" si="11">D67</f>
        <v>0</v>
      </c>
      <c r="E61" s="10">
        <f t="shared" si="11"/>
        <v>0</v>
      </c>
      <c r="F61" s="10">
        <f t="shared" si="11"/>
        <v>0</v>
      </c>
      <c r="G61" s="10">
        <f t="shared" si="11"/>
        <v>0</v>
      </c>
      <c r="H61" s="10">
        <f t="shared" si="11"/>
        <v>0</v>
      </c>
      <c r="I61" s="41">
        <f t="shared" si="2"/>
        <v>0</v>
      </c>
      <c r="J61" s="1"/>
    </row>
    <row r="62" spans="1:10" ht="18" x14ac:dyDescent="0.3">
      <c r="A62" s="22"/>
      <c r="B62" s="47"/>
      <c r="C62" s="34" t="s">
        <v>18</v>
      </c>
      <c r="D62" s="10">
        <f t="shared" ref="D62:H62" si="12">D68</f>
        <v>0</v>
      </c>
      <c r="E62" s="10">
        <f t="shared" si="12"/>
        <v>0</v>
      </c>
      <c r="F62" s="10">
        <f t="shared" si="12"/>
        <v>0</v>
      </c>
      <c r="G62" s="10">
        <f t="shared" si="12"/>
        <v>0</v>
      </c>
      <c r="H62" s="10">
        <f t="shared" si="12"/>
        <v>0</v>
      </c>
      <c r="I62" s="41">
        <f t="shared" si="2"/>
        <v>0</v>
      </c>
      <c r="J62" s="1"/>
    </row>
    <row r="63" spans="1:10" ht="18" x14ac:dyDescent="0.3">
      <c r="A63" s="22"/>
      <c r="B63" s="47"/>
      <c r="C63" s="34" t="s">
        <v>19</v>
      </c>
      <c r="D63" s="10">
        <f t="shared" ref="D63:H63" si="13">D69</f>
        <v>0</v>
      </c>
      <c r="E63" s="10">
        <f t="shared" si="13"/>
        <v>0</v>
      </c>
      <c r="F63" s="10">
        <f t="shared" si="13"/>
        <v>0</v>
      </c>
      <c r="G63" s="10">
        <f t="shared" si="13"/>
        <v>0</v>
      </c>
      <c r="H63" s="10">
        <f t="shared" si="13"/>
        <v>0</v>
      </c>
      <c r="I63" s="41">
        <f t="shared" si="2"/>
        <v>0</v>
      </c>
      <c r="J63" s="1"/>
    </row>
    <row r="64" spans="1:10" ht="18" x14ac:dyDescent="0.3">
      <c r="A64" s="23"/>
      <c r="B64" s="48"/>
      <c r="C64" s="34" t="s">
        <v>20</v>
      </c>
      <c r="D64" s="10">
        <f t="shared" ref="D64:H64" si="14">D70</f>
        <v>0</v>
      </c>
      <c r="E64" s="10">
        <f t="shared" si="14"/>
        <v>0</v>
      </c>
      <c r="F64" s="10">
        <f t="shared" si="14"/>
        <v>0</v>
      </c>
      <c r="G64" s="10">
        <f t="shared" si="14"/>
        <v>0</v>
      </c>
      <c r="H64" s="10">
        <f t="shared" si="14"/>
        <v>0</v>
      </c>
      <c r="I64" s="41">
        <f t="shared" si="2"/>
        <v>0</v>
      </c>
      <c r="J64" s="1"/>
    </row>
    <row r="65" spans="1:10" ht="41.4" customHeight="1" x14ac:dyDescent="0.3">
      <c r="A65" s="20" t="s">
        <v>52</v>
      </c>
      <c r="B65" s="46" t="s">
        <v>63</v>
      </c>
      <c r="C65" s="44" t="s">
        <v>9</v>
      </c>
      <c r="D65" s="45">
        <f>D66+D67+D68+D69+D70</f>
        <v>17.899999999999999</v>
      </c>
      <c r="E65" s="45">
        <f t="shared" ref="E65:H65" si="15">E66+E67+E68+E69+E70</f>
        <v>21.6</v>
      </c>
      <c r="F65" s="45">
        <f t="shared" si="15"/>
        <v>21.6</v>
      </c>
      <c r="G65" s="45">
        <f t="shared" si="15"/>
        <v>21.6</v>
      </c>
      <c r="H65" s="45">
        <f t="shared" si="15"/>
        <v>3.6</v>
      </c>
      <c r="I65" s="41">
        <f t="shared" si="2"/>
        <v>86.3</v>
      </c>
      <c r="J65" s="1"/>
    </row>
    <row r="66" spans="1:10" ht="32.4" customHeight="1" x14ac:dyDescent="0.3">
      <c r="A66" s="46" t="s">
        <v>53</v>
      </c>
      <c r="B66" s="47"/>
      <c r="C66" s="34" t="s">
        <v>16</v>
      </c>
      <c r="D66" s="5">
        <v>17.899999999999999</v>
      </c>
      <c r="E66" s="5">
        <v>21.6</v>
      </c>
      <c r="F66" s="5">
        <v>21.6</v>
      </c>
      <c r="G66" s="5">
        <v>21.6</v>
      </c>
      <c r="H66" s="5">
        <v>3.6</v>
      </c>
      <c r="I66" s="41">
        <f t="shared" si="2"/>
        <v>86.3</v>
      </c>
      <c r="J66" s="1"/>
    </row>
    <row r="67" spans="1:10" ht="18" x14ac:dyDescent="0.3">
      <c r="A67" s="47"/>
      <c r="B67" s="47"/>
      <c r="C67" s="34" t="s">
        <v>17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41">
        <f t="shared" si="2"/>
        <v>0</v>
      </c>
      <c r="J67" s="1"/>
    </row>
    <row r="68" spans="1:10" ht="18" x14ac:dyDescent="0.3">
      <c r="A68" s="47"/>
      <c r="B68" s="47"/>
      <c r="C68" s="34" t="s">
        <v>18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41">
        <f t="shared" si="2"/>
        <v>0</v>
      </c>
      <c r="J68" s="1"/>
    </row>
    <row r="69" spans="1:10" ht="18" x14ac:dyDescent="0.3">
      <c r="A69" s="47"/>
      <c r="B69" s="47"/>
      <c r="C69" s="34" t="s">
        <v>19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41">
        <f t="shared" si="2"/>
        <v>0</v>
      </c>
      <c r="J69" s="1"/>
    </row>
    <row r="70" spans="1:10" ht="18" x14ac:dyDescent="0.3">
      <c r="A70" s="48"/>
      <c r="B70" s="48"/>
      <c r="C70" s="34" t="s">
        <v>20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41">
        <f t="shared" si="2"/>
        <v>0</v>
      </c>
      <c r="J70" s="1"/>
    </row>
    <row r="71" spans="1:10" ht="31.95" customHeight="1" x14ac:dyDescent="0.3">
      <c r="A71" s="15" t="s">
        <v>30</v>
      </c>
      <c r="B71" s="46" t="s">
        <v>63</v>
      </c>
      <c r="C71" s="42" t="s">
        <v>9</v>
      </c>
      <c r="D71" s="43">
        <f>D72+D73+D74+D75+D76</f>
        <v>2434.7999999999997</v>
      </c>
      <c r="E71" s="43">
        <f t="shared" ref="E71:H71" si="16">E72+E73+E74+E75+E76</f>
        <v>2763.5</v>
      </c>
      <c r="F71" s="43">
        <f t="shared" si="16"/>
        <v>2402.9</v>
      </c>
      <c r="G71" s="43">
        <f t="shared" si="16"/>
        <v>2546.6</v>
      </c>
      <c r="H71" s="43">
        <f t="shared" si="16"/>
        <v>2584.9</v>
      </c>
      <c r="I71" s="41">
        <f t="shared" si="2"/>
        <v>12732.699999999999</v>
      </c>
      <c r="J71" s="49"/>
    </row>
    <row r="72" spans="1:10" ht="59.4" customHeight="1" x14ac:dyDescent="0.3">
      <c r="A72" s="21" t="s">
        <v>67</v>
      </c>
      <c r="B72" s="47"/>
      <c r="C72" s="34" t="s">
        <v>16</v>
      </c>
      <c r="D72" s="9">
        <f>D78+D84+D90</f>
        <v>2084.3999999999996</v>
      </c>
      <c r="E72" s="9">
        <f t="shared" ref="E72:H72" si="17">E78+E84+E90</f>
        <v>2112.1</v>
      </c>
      <c r="F72" s="9">
        <v>2002.9</v>
      </c>
      <c r="G72" s="9">
        <f t="shared" si="17"/>
        <v>2146.6</v>
      </c>
      <c r="H72" s="9">
        <f t="shared" si="17"/>
        <v>2584.9</v>
      </c>
      <c r="I72" s="41">
        <f t="shared" si="2"/>
        <v>10930.9</v>
      </c>
      <c r="J72" s="1"/>
    </row>
    <row r="73" spans="1:10" ht="18" x14ac:dyDescent="0.3">
      <c r="A73" s="22"/>
      <c r="B73" s="47"/>
      <c r="C73" s="34" t="s">
        <v>17</v>
      </c>
      <c r="D73" s="9">
        <f t="shared" ref="D73:H73" si="18">D79+D85+D91</f>
        <v>0</v>
      </c>
      <c r="E73" s="9">
        <f t="shared" si="18"/>
        <v>0</v>
      </c>
      <c r="F73" s="9">
        <f t="shared" ref="F73:F76" si="19">F79+F85+F91+F97</f>
        <v>0</v>
      </c>
      <c r="G73" s="9">
        <f t="shared" si="18"/>
        <v>0</v>
      </c>
      <c r="H73" s="9">
        <f t="shared" si="18"/>
        <v>0</v>
      </c>
      <c r="I73" s="41">
        <f t="shared" si="2"/>
        <v>0</v>
      </c>
      <c r="J73" s="1"/>
    </row>
    <row r="74" spans="1:10" ht="18" x14ac:dyDescent="0.3">
      <c r="A74" s="22"/>
      <c r="B74" s="47"/>
      <c r="C74" s="34" t="s">
        <v>18</v>
      </c>
      <c r="D74" s="9">
        <f t="shared" ref="D74:H74" si="20">D80+D86+D92</f>
        <v>350.4</v>
      </c>
      <c r="E74" s="9">
        <f t="shared" si="20"/>
        <v>651.4</v>
      </c>
      <c r="F74" s="9">
        <f t="shared" si="19"/>
        <v>400</v>
      </c>
      <c r="G74" s="9">
        <f t="shared" si="20"/>
        <v>400</v>
      </c>
      <c r="H74" s="9">
        <f t="shared" si="20"/>
        <v>0</v>
      </c>
      <c r="I74" s="41">
        <f t="shared" si="2"/>
        <v>1801.8</v>
      </c>
      <c r="J74" s="1"/>
    </row>
    <row r="75" spans="1:10" ht="18" x14ac:dyDescent="0.3">
      <c r="A75" s="22"/>
      <c r="B75" s="47"/>
      <c r="C75" s="34" t="s">
        <v>19</v>
      </c>
      <c r="D75" s="9">
        <f t="shared" ref="D75:H75" si="21">D81+D87+D93</f>
        <v>0</v>
      </c>
      <c r="E75" s="9">
        <f t="shared" si="21"/>
        <v>0</v>
      </c>
      <c r="F75" s="9">
        <f t="shared" si="19"/>
        <v>0</v>
      </c>
      <c r="G75" s="9">
        <f t="shared" si="21"/>
        <v>0</v>
      </c>
      <c r="H75" s="9">
        <f t="shared" si="21"/>
        <v>0</v>
      </c>
      <c r="I75" s="41">
        <f t="shared" si="2"/>
        <v>0</v>
      </c>
      <c r="J75" s="1"/>
    </row>
    <row r="76" spans="1:10" ht="18" x14ac:dyDescent="0.3">
      <c r="A76" s="23"/>
      <c r="B76" s="48"/>
      <c r="C76" s="34" t="s">
        <v>20</v>
      </c>
      <c r="D76" s="9">
        <f t="shared" ref="D76:H76" si="22">D82+D88+D94</f>
        <v>0</v>
      </c>
      <c r="E76" s="9">
        <f t="shared" si="22"/>
        <v>0</v>
      </c>
      <c r="F76" s="9">
        <f t="shared" si="19"/>
        <v>0</v>
      </c>
      <c r="G76" s="9">
        <f t="shared" si="22"/>
        <v>0</v>
      </c>
      <c r="H76" s="9">
        <f t="shared" si="22"/>
        <v>0</v>
      </c>
      <c r="I76" s="41">
        <f t="shared" ref="I76:I136" si="23">SUM(D76:H76)</f>
        <v>0</v>
      </c>
      <c r="J76" s="1"/>
    </row>
    <row r="77" spans="1:10" ht="46.95" customHeight="1" x14ac:dyDescent="0.3">
      <c r="A77" s="20" t="s">
        <v>31</v>
      </c>
      <c r="B77" s="46" t="s">
        <v>63</v>
      </c>
      <c r="C77" s="44" t="s">
        <v>9</v>
      </c>
      <c r="D77" s="45">
        <f>D78+D79+D80+D81+D82</f>
        <v>1950.3</v>
      </c>
      <c r="E77" s="45">
        <f t="shared" ref="E77:H77" si="24">E78+E79+E80+E81+E82</f>
        <v>1993.8</v>
      </c>
      <c r="F77" s="45">
        <f t="shared" si="24"/>
        <v>1794.7</v>
      </c>
      <c r="G77" s="45">
        <f t="shared" si="24"/>
        <v>1938.4</v>
      </c>
      <c r="H77" s="45">
        <f t="shared" si="24"/>
        <v>1982.4</v>
      </c>
      <c r="I77" s="41">
        <f t="shared" si="23"/>
        <v>9659.6</v>
      </c>
      <c r="J77" s="1"/>
    </row>
    <row r="78" spans="1:10" ht="40.200000000000003" customHeight="1" x14ac:dyDescent="0.3">
      <c r="A78" s="46" t="s">
        <v>32</v>
      </c>
      <c r="B78" s="47"/>
      <c r="C78" s="34" t="s">
        <v>16</v>
      </c>
      <c r="D78" s="5">
        <v>1950.3</v>
      </c>
      <c r="E78" s="5">
        <v>1993.8</v>
      </c>
      <c r="F78" s="5">
        <v>1794.7</v>
      </c>
      <c r="G78" s="5">
        <v>1938.4</v>
      </c>
      <c r="H78" s="5">
        <v>1982.4</v>
      </c>
      <c r="I78" s="41">
        <f t="shared" si="23"/>
        <v>9659.6</v>
      </c>
      <c r="J78" s="1"/>
    </row>
    <row r="79" spans="1:10" ht="18" x14ac:dyDescent="0.3">
      <c r="A79" s="47"/>
      <c r="B79" s="47"/>
      <c r="C79" s="34" t="s">
        <v>17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41">
        <f t="shared" si="23"/>
        <v>0</v>
      </c>
      <c r="J79" s="1"/>
    </row>
    <row r="80" spans="1:10" ht="18" x14ac:dyDescent="0.3">
      <c r="A80" s="47"/>
      <c r="B80" s="47"/>
      <c r="C80" s="34" t="s">
        <v>18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41">
        <f t="shared" si="23"/>
        <v>0</v>
      </c>
      <c r="J80" s="1"/>
    </row>
    <row r="81" spans="1:10" ht="18" x14ac:dyDescent="0.3">
      <c r="A81" s="47"/>
      <c r="B81" s="47"/>
      <c r="C81" s="34" t="s">
        <v>19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41">
        <f t="shared" si="23"/>
        <v>0</v>
      </c>
      <c r="J81" s="1"/>
    </row>
    <row r="82" spans="1:10" ht="18" x14ac:dyDescent="0.3">
      <c r="A82" s="48"/>
      <c r="B82" s="48"/>
      <c r="C82" s="34" t="s">
        <v>20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41">
        <f t="shared" si="23"/>
        <v>0</v>
      </c>
      <c r="J82" s="1"/>
    </row>
    <row r="83" spans="1:10" ht="51.6" customHeight="1" x14ac:dyDescent="0.3">
      <c r="A83" s="20" t="s">
        <v>33</v>
      </c>
      <c r="B83" s="46" t="s">
        <v>63</v>
      </c>
      <c r="C83" s="44" t="s">
        <v>9</v>
      </c>
      <c r="D83" s="45">
        <f>D84+D85+D86+D87+D88</f>
        <v>126.9</v>
      </c>
      <c r="E83" s="45">
        <f t="shared" ref="E83:H83" si="25">E84+E85+E86+E87+E88</f>
        <v>100</v>
      </c>
      <c r="F83" s="45">
        <f t="shared" si="25"/>
        <v>22.9</v>
      </c>
      <c r="G83" s="45">
        <f t="shared" si="25"/>
        <v>70</v>
      </c>
      <c r="H83" s="45">
        <f t="shared" si="25"/>
        <v>120</v>
      </c>
      <c r="I83" s="41">
        <f t="shared" si="23"/>
        <v>439.8</v>
      </c>
      <c r="J83" s="1"/>
    </row>
    <row r="84" spans="1:10" ht="40.200000000000003" customHeight="1" x14ac:dyDescent="0.3">
      <c r="A84" s="46" t="s">
        <v>34</v>
      </c>
      <c r="B84" s="47"/>
      <c r="C84" s="34" t="s">
        <v>16</v>
      </c>
      <c r="D84" s="5">
        <v>126.9</v>
      </c>
      <c r="E84" s="5">
        <v>2</v>
      </c>
      <c r="F84" s="5">
        <v>22.9</v>
      </c>
      <c r="G84" s="5">
        <v>70</v>
      </c>
      <c r="H84" s="5">
        <v>120</v>
      </c>
      <c r="I84" s="41">
        <f t="shared" si="23"/>
        <v>341.8</v>
      </c>
      <c r="J84" s="1"/>
    </row>
    <row r="85" spans="1:10" ht="18" x14ac:dyDescent="0.3">
      <c r="A85" s="47"/>
      <c r="B85" s="47"/>
      <c r="C85" s="34" t="s">
        <v>17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41">
        <f t="shared" si="23"/>
        <v>0</v>
      </c>
      <c r="J85" s="1"/>
    </row>
    <row r="86" spans="1:10" ht="18" x14ac:dyDescent="0.3">
      <c r="A86" s="47"/>
      <c r="B86" s="47"/>
      <c r="C86" s="34" t="s">
        <v>18</v>
      </c>
      <c r="D86" s="62">
        <v>0</v>
      </c>
      <c r="E86" s="62">
        <v>98</v>
      </c>
      <c r="F86" s="62">
        <v>0</v>
      </c>
      <c r="G86" s="62">
        <v>0</v>
      </c>
      <c r="H86" s="62">
        <v>0</v>
      </c>
      <c r="I86" s="41">
        <f t="shared" si="23"/>
        <v>98</v>
      </c>
      <c r="J86" s="1"/>
    </row>
    <row r="87" spans="1:10" ht="18" x14ac:dyDescent="0.3">
      <c r="A87" s="47"/>
      <c r="B87" s="47"/>
      <c r="C87" s="34" t="s">
        <v>19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41">
        <f t="shared" si="23"/>
        <v>0</v>
      </c>
      <c r="J87" s="1"/>
    </row>
    <row r="88" spans="1:10" ht="18" x14ac:dyDescent="0.3">
      <c r="A88" s="48"/>
      <c r="B88" s="48"/>
      <c r="C88" s="34" t="s">
        <v>20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41">
        <f t="shared" si="23"/>
        <v>0</v>
      </c>
      <c r="J88" s="1"/>
    </row>
    <row r="89" spans="1:10" ht="44.4" customHeight="1" x14ac:dyDescent="0.3">
      <c r="A89" s="20" t="s">
        <v>35</v>
      </c>
      <c r="B89" s="46" t="s">
        <v>63</v>
      </c>
      <c r="C89" s="44" t="s">
        <v>9</v>
      </c>
      <c r="D89" s="45">
        <f t="shared" ref="D89:H89" si="26">D90+D91+D92+D93+D94</f>
        <v>357.59999999999997</v>
      </c>
      <c r="E89" s="45">
        <f t="shared" si="26"/>
        <v>669.69999999999993</v>
      </c>
      <c r="F89" s="45">
        <f t="shared" si="26"/>
        <v>538.20000000000005</v>
      </c>
      <c r="G89" s="45">
        <f t="shared" si="26"/>
        <v>538.20000000000005</v>
      </c>
      <c r="H89" s="45">
        <f t="shared" si="26"/>
        <v>482.5</v>
      </c>
      <c r="I89" s="41">
        <f t="shared" si="23"/>
        <v>2586.1999999999998</v>
      </c>
      <c r="J89" s="1"/>
    </row>
    <row r="90" spans="1:10" ht="36.6" customHeight="1" x14ac:dyDescent="0.3">
      <c r="A90" s="46" t="s">
        <v>36</v>
      </c>
      <c r="B90" s="47"/>
      <c r="C90" s="34" t="s">
        <v>16</v>
      </c>
      <c r="D90" s="5">
        <v>7.2</v>
      </c>
      <c r="E90" s="5">
        <v>116.3</v>
      </c>
      <c r="F90" s="5">
        <v>138.19999999999999</v>
      </c>
      <c r="G90" s="5">
        <v>138.19999999999999</v>
      </c>
      <c r="H90" s="5">
        <v>482.5</v>
      </c>
      <c r="I90" s="41">
        <f t="shared" si="23"/>
        <v>882.4</v>
      </c>
      <c r="J90" s="1"/>
    </row>
    <row r="91" spans="1:10" ht="18" x14ac:dyDescent="0.3">
      <c r="A91" s="47"/>
      <c r="B91" s="47"/>
      <c r="C91" s="34" t="s">
        <v>17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41">
        <f t="shared" si="23"/>
        <v>0</v>
      </c>
      <c r="J91" s="1"/>
    </row>
    <row r="92" spans="1:10" ht="18" x14ac:dyDescent="0.3">
      <c r="A92" s="47"/>
      <c r="B92" s="47"/>
      <c r="C92" s="34" t="s">
        <v>18</v>
      </c>
      <c r="D92" s="5">
        <v>350.4</v>
      </c>
      <c r="E92" s="5">
        <v>553.4</v>
      </c>
      <c r="F92" s="5">
        <v>400</v>
      </c>
      <c r="G92" s="5">
        <v>400</v>
      </c>
      <c r="H92" s="5">
        <v>0</v>
      </c>
      <c r="I92" s="41">
        <f t="shared" si="23"/>
        <v>1703.8</v>
      </c>
      <c r="J92" s="1"/>
    </row>
    <row r="93" spans="1:10" ht="18" x14ac:dyDescent="0.3">
      <c r="A93" s="47"/>
      <c r="B93" s="47"/>
      <c r="C93" s="34" t="s">
        <v>19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41">
        <f t="shared" si="23"/>
        <v>0</v>
      </c>
      <c r="J93" s="1"/>
    </row>
    <row r="94" spans="1:10" ht="18" x14ac:dyDescent="0.3">
      <c r="A94" s="48"/>
      <c r="B94" s="48"/>
      <c r="C94" s="34" t="s">
        <v>20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41">
        <f t="shared" si="23"/>
        <v>0</v>
      </c>
      <c r="J94" s="1"/>
    </row>
    <row r="95" spans="1:10" ht="36" x14ac:dyDescent="0.3">
      <c r="A95" s="20" t="s">
        <v>84</v>
      </c>
      <c r="B95" s="46" t="s">
        <v>63</v>
      </c>
      <c r="C95" s="44" t="s">
        <v>9</v>
      </c>
      <c r="D95" s="45">
        <f t="shared" ref="D95:H95" si="27">D96+D97+D98+D99+D100</f>
        <v>0</v>
      </c>
      <c r="E95" s="45">
        <f t="shared" si="27"/>
        <v>0</v>
      </c>
      <c r="F95" s="45">
        <f t="shared" si="27"/>
        <v>28.6</v>
      </c>
      <c r="G95" s="45">
        <f t="shared" si="27"/>
        <v>0</v>
      </c>
      <c r="H95" s="45">
        <f t="shared" si="27"/>
        <v>482.5</v>
      </c>
      <c r="I95" s="41">
        <f t="shared" ref="I95:I100" si="28">SUM(D95:H95)</f>
        <v>511.1</v>
      </c>
      <c r="J95" s="1"/>
    </row>
    <row r="96" spans="1:10" ht="56.25" customHeight="1" x14ac:dyDescent="0.3">
      <c r="A96" s="71" t="s">
        <v>85</v>
      </c>
      <c r="B96" s="47"/>
      <c r="C96" s="34" t="s">
        <v>16</v>
      </c>
      <c r="D96" s="5">
        <v>0</v>
      </c>
      <c r="E96" s="5">
        <v>0</v>
      </c>
      <c r="F96" s="5">
        <v>28.6</v>
      </c>
      <c r="G96" s="5">
        <v>0</v>
      </c>
      <c r="H96" s="5">
        <v>482.5</v>
      </c>
      <c r="I96" s="41">
        <f t="shared" si="28"/>
        <v>511.1</v>
      </c>
      <c r="J96" s="1"/>
    </row>
    <row r="97" spans="1:10" ht="18" x14ac:dyDescent="0.3">
      <c r="A97" s="72"/>
      <c r="B97" s="47"/>
      <c r="C97" s="34" t="s">
        <v>17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41">
        <f t="shared" si="28"/>
        <v>0</v>
      </c>
      <c r="J97" s="1"/>
    </row>
    <row r="98" spans="1:10" ht="18" x14ac:dyDescent="0.3">
      <c r="A98" s="72"/>
      <c r="B98" s="47"/>
      <c r="C98" s="34" t="s">
        <v>18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41">
        <f t="shared" si="28"/>
        <v>0</v>
      </c>
      <c r="J98" s="1"/>
    </row>
    <row r="99" spans="1:10" ht="18" x14ac:dyDescent="0.3">
      <c r="A99" s="72"/>
      <c r="B99" s="47"/>
      <c r="C99" s="34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41">
        <f t="shared" si="28"/>
        <v>0</v>
      </c>
      <c r="J99" s="1"/>
    </row>
    <row r="100" spans="1:10" ht="18" x14ac:dyDescent="0.3">
      <c r="A100" s="73"/>
      <c r="B100" s="48"/>
      <c r="C100" s="34" t="s">
        <v>20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41">
        <f t="shared" si="28"/>
        <v>0</v>
      </c>
      <c r="J100" s="1"/>
    </row>
    <row r="101" spans="1:10" ht="45.6" customHeight="1" x14ac:dyDescent="0.3">
      <c r="A101" s="20" t="s">
        <v>37</v>
      </c>
      <c r="B101" s="46" t="s">
        <v>63</v>
      </c>
      <c r="C101" s="42" t="s">
        <v>9</v>
      </c>
      <c r="D101" s="43">
        <f>D102+D103+D104+D105+D106</f>
        <v>9.8000000000000007</v>
      </c>
      <c r="E101" s="43">
        <v>10</v>
      </c>
      <c r="F101" s="43">
        <v>10</v>
      </c>
      <c r="G101" s="43">
        <v>10</v>
      </c>
      <c r="H101" s="43">
        <v>30</v>
      </c>
      <c r="I101" s="41">
        <f t="shared" si="23"/>
        <v>69.8</v>
      </c>
      <c r="J101" s="49"/>
    </row>
    <row r="102" spans="1:10" ht="90.6" customHeight="1" x14ac:dyDescent="0.3">
      <c r="A102" s="46" t="s">
        <v>68</v>
      </c>
      <c r="B102" s="47"/>
      <c r="C102" s="34" t="s">
        <v>16</v>
      </c>
      <c r="D102" s="5">
        <f>D108+D114</f>
        <v>9.8000000000000007</v>
      </c>
      <c r="E102" s="5">
        <f t="shared" ref="E102:H102" si="29">E108+E114</f>
        <v>10</v>
      </c>
      <c r="F102" s="5">
        <f t="shared" si="29"/>
        <v>10</v>
      </c>
      <c r="G102" s="5">
        <f t="shared" si="29"/>
        <v>10</v>
      </c>
      <c r="H102" s="5">
        <f t="shared" si="29"/>
        <v>30</v>
      </c>
      <c r="I102" s="41">
        <f t="shared" si="23"/>
        <v>69.8</v>
      </c>
      <c r="J102" s="1"/>
    </row>
    <row r="103" spans="1:10" ht="18" x14ac:dyDescent="0.3">
      <c r="A103" s="47"/>
      <c r="B103" s="47"/>
      <c r="C103" s="34" t="s">
        <v>17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41">
        <f t="shared" si="23"/>
        <v>0</v>
      </c>
      <c r="J103" s="1"/>
    </row>
    <row r="104" spans="1:10" ht="18" x14ac:dyDescent="0.3">
      <c r="A104" s="47"/>
      <c r="B104" s="47"/>
      <c r="C104" s="34" t="s">
        <v>18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41">
        <f t="shared" si="23"/>
        <v>0</v>
      </c>
      <c r="J104" s="1"/>
    </row>
    <row r="105" spans="1:10" ht="18" x14ac:dyDescent="0.3">
      <c r="A105" s="47"/>
      <c r="B105" s="47"/>
      <c r="C105" s="34" t="s">
        <v>19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41">
        <f t="shared" si="23"/>
        <v>0</v>
      </c>
      <c r="J105" s="1"/>
    </row>
    <row r="106" spans="1:10" ht="18" x14ac:dyDescent="0.3">
      <c r="A106" s="48"/>
      <c r="B106" s="48"/>
      <c r="C106" s="34" t="s">
        <v>20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41">
        <f t="shared" si="23"/>
        <v>0</v>
      </c>
      <c r="J106" s="1"/>
    </row>
    <row r="107" spans="1:10" ht="44.4" customHeight="1" x14ac:dyDescent="0.3">
      <c r="A107" s="20" t="s">
        <v>38</v>
      </c>
      <c r="B107" s="46" t="s">
        <v>63</v>
      </c>
      <c r="C107" s="44" t="s">
        <v>9</v>
      </c>
      <c r="D107" s="45">
        <f>D108+D109+D110+D111+D112</f>
        <v>9.8000000000000007</v>
      </c>
      <c r="E107" s="45">
        <f t="shared" ref="E107:H107" si="30">E108+E109+E110+E111+E112</f>
        <v>5</v>
      </c>
      <c r="F107" s="45">
        <f t="shared" si="30"/>
        <v>5</v>
      </c>
      <c r="G107" s="45">
        <f t="shared" si="30"/>
        <v>5</v>
      </c>
      <c r="H107" s="45">
        <f t="shared" si="30"/>
        <v>30</v>
      </c>
      <c r="I107" s="41">
        <f t="shared" si="23"/>
        <v>54.8</v>
      </c>
      <c r="J107" s="1"/>
    </row>
    <row r="108" spans="1:10" ht="78" customHeight="1" x14ac:dyDescent="0.3">
      <c r="A108" s="46" t="s">
        <v>39</v>
      </c>
      <c r="B108" s="47"/>
      <c r="C108" s="34" t="s">
        <v>16</v>
      </c>
      <c r="D108" s="5">
        <v>9.8000000000000007</v>
      </c>
      <c r="E108" s="5">
        <v>5</v>
      </c>
      <c r="F108" s="5">
        <v>5</v>
      </c>
      <c r="G108" s="5">
        <v>5</v>
      </c>
      <c r="H108" s="5">
        <v>30</v>
      </c>
      <c r="I108" s="41">
        <f t="shared" si="23"/>
        <v>54.8</v>
      </c>
      <c r="J108" s="1"/>
    </row>
    <row r="109" spans="1:10" ht="18" x14ac:dyDescent="0.3">
      <c r="A109" s="47"/>
      <c r="B109" s="47"/>
      <c r="C109" s="34" t="s">
        <v>17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41">
        <f t="shared" si="23"/>
        <v>0</v>
      </c>
      <c r="J109" s="1"/>
    </row>
    <row r="110" spans="1:10" ht="18" x14ac:dyDescent="0.3">
      <c r="A110" s="47"/>
      <c r="B110" s="47"/>
      <c r="C110" s="34" t="s">
        <v>18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41">
        <f t="shared" si="23"/>
        <v>0</v>
      </c>
      <c r="J110" s="1"/>
    </row>
    <row r="111" spans="1:10" ht="18" x14ac:dyDescent="0.3">
      <c r="A111" s="47"/>
      <c r="B111" s="47"/>
      <c r="C111" s="34" t="s">
        <v>19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41">
        <f t="shared" si="23"/>
        <v>0</v>
      </c>
      <c r="J111" s="1"/>
    </row>
    <row r="112" spans="1:10" ht="18" x14ac:dyDescent="0.3">
      <c r="A112" s="48"/>
      <c r="B112" s="48"/>
      <c r="C112" s="34" t="s">
        <v>20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41">
        <f t="shared" si="23"/>
        <v>0</v>
      </c>
      <c r="J112" s="1"/>
    </row>
    <row r="113" spans="1:10" ht="31.95" customHeight="1" x14ac:dyDescent="0.3">
      <c r="A113" s="20" t="s">
        <v>40</v>
      </c>
      <c r="B113" s="46" t="s">
        <v>63</v>
      </c>
      <c r="C113" s="44" t="s">
        <v>9</v>
      </c>
      <c r="D113" s="45">
        <f>D114+D115+D116+D117+D118</f>
        <v>0</v>
      </c>
      <c r="E113" s="45">
        <f t="shared" ref="E113:H113" si="31">E114+E115+E116+E117+E118</f>
        <v>5</v>
      </c>
      <c r="F113" s="45">
        <f t="shared" si="31"/>
        <v>5</v>
      </c>
      <c r="G113" s="45">
        <f t="shared" si="31"/>
        <v>5</v>
      </c>
      <c r="H113" s="45">
        <f t="shared" si="31"/>
        <v>0</v>
      </c>
      <c r="I113" s="41">
        <f t="shared" si="23"/>
        <v>15</v>
      </c>
      <c r="J113" s="1"/>
    </row>
    <row r="114" spans="1:10" ht="86.4" customHeight="1" x14ac:dyDescent="0.3">
      <c r="A114" s="46" t="s">
        <v>41</v>
      </c>
      <c r="B114" s="47"/>
      <c r="C114" s="34" t="s">
        <v>16</v>
      </c>
      <c r="D114" s="10">
        <v>0</v>
      </c>
      <c r="E114" s="10">
        <v>5</v>
      </c>
      <c r="F114" s="10">
        <v>5</v>
      </c>
      <c r="G114" s="10">
        <v>5</v>
      </c>
      <c r="H114" s="10">
        <v>0</v>
      </c>
      <c r="I114" s="41">
        <f t="shared" si="23"/>
        <v>15</v>
      </c>
      <c r="J114" s="1"/>
    </row>
    <row r="115" spans="1:10" ht="18" x14ac:dyDescent="0.3">
      <c r="A115" s="22"/>
      <c r="B115" s="47"/>
      <c r="C115" s="34" t="s">
        <v>17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41">
        <f t="shared" si="23"/>
        <v>0</v>
      </c>
      <c r="J115" s="1"/>
    </row>
    <row r="116" spans="1:10" ht="18" x14ac:dyDescent="0.3">
      <c r="A116" s="22"/>
      <c r="B116" s="47"/>
      <c r="C116" s="34" t="s">
        <v>18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41">
        <f t="shared" si="23"/>
        <v>0</v>
      </c>
      <c r="J116" s="1"/>
    </row>
    <row r="117" spans="1:10" ht="18" x14ac:dyDescent="0.3">
      <c r="A117" s="22"/>
      <c r="B117" s="47"/>
      <c r="C117" s="34" t="s">
        <v>19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41">
        <f t="shared" si="23"/>
        <v>0</v>
      </c>
      <c r="J117" s="1"/>
    </row>
    <row r="118" spans="1:10" ht="18" x14ac:dyDescent="0.3">
      <c r="A118" s="23"/>
      <c r="B118" s="48"/>
      <c r="C118" s="34" t="s">
        <v>20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41">
        <f t="shared" si="23"/>
        <v>0</v>
      </c>
      <c r="J118" s="1"/>
    </row>
    <row r="119" spans="1:10" ht="54" customHeight="1" x14ac:dyDescent="0.3">
      <c r="A119" s="20" t="s">
        <v>42</v>
      </c>
      <c r="B119" s="46" t="s">
        <v>63</v>
      </c>
      <c r="C119" s="42" t="s">
        <v>9</v>
      </c>
      <c r="D119" s="43">
        <f>D120+D121+D122+D123+D124</f>
        <v>80.3</v>
      </c>
      <c r="E119" s="43">
        <f t="shared" ref="E119:H119" si="32">E120+E121+E122+E123+E124</f>
        <v>100.5</v>
      </c>
      <c r="F119" s="43">
        <f t="shared" si="32"/>
        <v>100.5</v>
      </c>
      <c r="G119" s="43">
        <f t="shared" si="32"/>
        <v>100.5</v>
      </c>
      <c r="H119" s="43">
        <f t="shared" si="32"/>
        <v>31.5</v>
      </c>
      <c r="I119" s="41">
        <f t="shared" si="23"/>
        <v>413.3</v>
      </c>
      <c r="J119" s="49"/>
    </row>
    <row r="120" spans="1:10" ht="51" customHeight="1" x14ac:dyDescent="0.3">
      <c r="A120" s="46" t="s">
        <v>69</v>
      </c>
      <c r="B120" s="47"/>
      <c r="C120" s="34" t="s">
        <v>16</v>
      </c>
      <c r="D120" s="5">
        <f>D126+D132</f>
        <v>80.3</v>
      </c>
      <c r="E120" s="5">
        <f t="shared" ref="E120:H120" si="33">E126+E132</f>
        <v>100.5</v>
      </c>
      <c r="F120" s="5">
        <f t="shared" si="33"/>
        <v>100.5</v>
      </c>
      <c r="G120" s="5">
        <f t="shared" si="33"/>
        <v>100.5</v>
      </c>
      <c r="H120" s="5">
        <f t="shared" si="33"/>
        <v>31.5</v>
      </c>
      <c r="I120" s="41">
        <f t="shared" si="23"/>
        <v>413.3</v>
      </c>
      <c r="J120" s="1"/>
    </row>
    <row r="121" spans="1:10" ht="18" x14ac:dyDescent="0.3">
      <c r="A121" s="47"/>
      <c r="B121" s="47"/>
      <c r="C121" s="34" t="s">
        <v>17</v>
      </c>
      <c r="D121" s="5">
        <f t="shared" ref="D121:H121" si="34">D127+D133</f>
        <v>0</v>
      </c>
      <c r="E121" s="5">
        <f t="shared" si="34"/>
        <v>0</v>
      </c>
      <c r="F121" s="5">
        <f t="shared" si="34"/>
        <v>0</v>
      </c>
      <c r="G121" s="5">
        <f t="shared" si="34"/>
        <v>0</v>
      </c>
      <c r="H121" s="5">
        <f t="shared" si="34"/>
        <v>0</v>
      </c>
      <c r="I121" s="41">
        <f t="shared" si="23"/>
        <v>0</v>
      </c>
      <c r="J121" s="1"/>
    </row>
    <row r="122" spans="1:10" ht="18" x14ac:dyDescent="0.3">
      <c r="A122" s="47"/>
      <c r="B122" s="47"/>
      <c r="C122" s="34" t="s">
        <v>18</v>
      </c>
      <c r="D122" s="5">
        <f t="shared" ref="D122:H122" si="35">D128+D134</f>
        <v>0</v>
      </c>
      <c r="E122" s="5">
        <f t="shared" si="35"/>
        <v>0</v>
      </c>
      <c r="F122" s="5">
        <f t="shared" si="35"/>
        <v>0</v>
      </c>
      <c r="G122" s="5">
        <f t="shared" si="35"/>
        <v>0</v>
      </c>
      <c r="H122" s="5">
        <f t="shared" si="35"/>
        <v>0</v>
      </c>
      <c r="I122" s="41">
        <f t="shared" si="23"/>
        <v>0</v>
      </c>
      <c r="J122" s="1"/>
    </row>
    <row r="123" spans="1:10" ht="18" x14ac:dyDescent="0.3">
      <c r="A123" s="47"/>
      <c r="B123" s="47"/>
      <c r="C123" s="34" t="s">
        <v>19</v>
      </c>
      <c r="D123" s="5">
        <f t="shared" ref="D123:H123" si="36">D129+D135</f>
        <v>0</v>
      </c>
      <c r="E123" s="5">
        <f t="shared" si="36"/>
        <v>0</v>
      </c>
      <c r="F123" s="5">
        <f t="shared" si="36"/>
        <v>0</v>
      </c>
      <c r="G123" s="5">
        <f t="shared" si="36"/>
        <v>0</v>
      </c>
      <c r="H123" s="5">
        <f t="shared" si="36"/>
        <v>0</v>
      </c>
      <c r="I123" s="41">
        <f t="shared" si="23"/>
        <v>0</v>
      </c>
      <c r="J123" s="1"/>
    </row>
    <row r="124" spans="1:10" ht="18" x14ac:dyDescent="0.3">
      <c r="A124" s="48"/>
      <c r="B124" s="48"/>
      <c r="C124" s="34" t="s">
        <v>20</v>
      </c>
      <c r="D124" s="5">
        <f t="shared" ref="D124:H124" si="37">D130+D136</f>
        <v>0</v>
      </c>
      <c r="E124" s="5">
        <f t="shared" si="37"/>
        <v>0</v>
      </c>
      <c r="F124" s="5">
        <f t="shared" si="37"/>
        <v>0</v>
      </c>
      <c r="G124" s="5">
        <f t="shared" si="37"/>
        <v>0</v>
      </c>
      <c r="H124" s="5">
        <f t="shared" si="37"/>
        <v>0</v>
      </c>
      <c r="I124" s="41">
        <f t="shared" si="23"/>
        <v>0</v>
      </c>
      <c r="J124" s="1"/>
    </row>
    <row r="125" spans="1:10" ht="51.6" customHeight="1" x14ac:dyDescent="0.3">
      <c r="A125" s="20" t="s">
        <v>43</v>
      </c>
      <c r="B125" s="46" t="s">
        <v>63</v>
      </c>
      <c r="C125" s="44" t="s">
        <v>9</v>
      </c>
      <c r="D125" s="45">
        <f>D126+D127+D128+D129+D130</f>
        <v>79.8</v>
      </c>
      <c r="E125" s="45">
        <f t="shared" ref="E125:H125" si="38">E126+E127+E128+E129+E130</f>
        <v>100</v>
      </c>
      <c r="F125" s="45">
        <f t="shared" si="38"/>
        <v>100</v>
      </c>
      <c r="G125" s="45">
        <f t="shared" si="38"/>
        <v>100</v>
      </c>
      <c r="H125" s="45">
        <f t="shared" si="38"/>
        <v>31</v>
      </c>
      <c r="I125" s="41">
        <f t="shared" si="23"/>
        <v>410.8</v>
      </c>
      <c r="J125" s="1"/>
    </row>
    <row r="126" spans="1:10" ht="60" customHeight="1" x14ac:dyDescent="0.3">
      <c r="A126" s="46" t="s">
        <v>69</v>
      </c>
      <c r="B126" s="47"/>
      <c r="C126" s="34" t="s">
        <v>16</v>
      </c>
      <c r="D126" s="5">
        <v>79.8</v>
      </c>
      <c r="E126" s="5">
        <v>100</v>
      </c>
      <c r="F126" s="5">
        <v>100</v>
      </c>
      <c r="G126" s="5">
        <v>100</v>
      </c>
      <c r="H126" s="5">
        <v>31</v>
      </c>
      <c r="I126" s="41">
        <f t="shared" si="23"/>
        <v>410.8</v>
      </c>
      <c r="J126" s="1"/>
    </row>
    <row r="127" spans="1:10" ht="18" x14ac:dyDescent="0.3">
      <c r="A127" s="47"/>
      <c r="B127" s="47"/>
      <c r="C127" s="34" t="s">
        <v>17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41">
        <f t="shared" si="23"/>
        <v>0</v>
      </c>
      <c r="J127" s="1"/>
    </row>
    <row r="128" spans="1:10" ht="18" x14ac:dyDescent="0.3">
      <c r="A128" s="47"/>
      <c r="B128" s="47"/>
      <c r="C128" s="34" t="s">
        <v>18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41">
        <f t="shared" si="23"/>
        <v>0</v>
      </c>
      <c r="J128" s="1"/>
    </row>
    <row r="129" spans="1:10" ht="18" x14ac:dyDescent="0.3">
      <c r="A129" s="47"/>
      <c r="B129" s="47"/>
      <c r="C129" s="34" t="s">
        <v>19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41">
        <f t="shared" si="23"/>
        <v>0</v>
      </c>
      <c r="J129" s="1"/>
    </row>
    <row r="130" spans="1:10" ht="18" x14ac:dyDescent="0.3">
      <c r="A130" s="48"/>
      <c r="B130" s="48"/>
      <c r="C130" s="34" t="s">
        <v>20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41">
        <f t="shared" si="23"/>
        <v>0</v>
      </c>
      <c r="J130" s="1"/>
    </row>
    <row r="131" spans="1:10" ht="44.4" customHeight="1" x14ac:dyDescent="0.3">
      <c r="A131" s="20" t="s">
        <v>44</v>
      </c>
      <c r="B131" s="46" t="s">
        <v>63</v>
      </c>
      <c r="C131" s="44" t="s">
        <v>9</v>
      </c>
      <c r="D131" s="45">
        <v>0.5</v>
      </c>
      <c r="E131" s="45">
        <v>0.5</v>
      </c>
      <c r="F131" s="45">
        <v>0.5</v>
      </c>
      <c r="G131" s="45">
        <v>0.5</v>
      </c>
      <c r="H131" s="45">
        <v>0.5</v>
      </c>
      <c r="I131" s="41">
        <f t="shared" si="23"/>
        <v>2.5</v>
      </c>
      <c r="J131" s="1"/>
    </row>
    <row r="132" spans="1:10" ht="58.95" customHeight="1" x14ac:dyDescent="0.3">
      <c r="A132" s="46" t="s">
        <v>45</v>
      </c>
      <c r="B132" s="47"/>
      <c r="C132" s="34" t="s">
        <v>16</v>
      </c>
      <c r="D132" s="5">
        <v>0.5</v>
      </c>
      <c r="E132" s="5">
        <v>0.5</v>
      </c>
      <c r="F132" s="5">
        <v>0.5</v>
      </c>
      <c r="G132" s="5">
        <v>0.5</v>
      </c>
      <c r="H132" s="5">
        <v>0.5</v>
      </c>
      <c r="I132" s="41">
        <f t="shared" si="23"/>
        <v>2.5</v>
      </c>
      <c r="J132" s="1"/>
    </row>
    <row r="133" spans="1:10" ht="18" x14ac:dyDescent="0.3">
      <c r="A133" s="47"/>
      <c r="B133" s="47"/>
      <c r="C133" s="34" t="s">
        <v>17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41">
        <f t="shared" si="23"/>
        <v>0</v>
      </c>
      <c r="J133" s="1"/>
    </row>
    <row r="134" spans="1:10" ht="18" x14ac:dyDescent="0.3">
      <c r="A134" s="47"/>
      <c r="B134" s="47"/>
      <c r="C134" s="34" t="s">
        <v>18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41">
        <f t="shared" si="23"/>
        <v>0</v>
      </c>
      <c r="J134" s="1"/>
    </row>
    <row r="135" spans="1:10" ht="18" x14ac:dyDescent="0.3">
      <c r="A135" s="47"/>
      <c r="B135" s="47"/>
      <c r="C135" s="34" t="s">
        <v>19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41">
        <f t="shared" si="23"/>
        <v>0</v>
      </c>
      <c r="J135" s="1"/>
    </row>
    <row r="136" spans="1:10" ht="18" x14ac:dyDescent="0.3">
      <c r="A136" s="48"/>
      <c r="B136" s="48"/>
      <c r="C136" s="34" t="s">
        <v>20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41">
        <f t="shared" si="23"/>
        <v>0</v>
      </c>
      <c r="J136" s="1"/>
    </row>
    <row r="137" spans="1:10" ht="50.4" customHeight="1" x14ac:dyDescent="0.3">
      <c r="A137" s="20" t="s">
        <v>46</v>
      </c>
      <c r="B137" s="46" t="s">
        <v>80</v>
      </c>
      <c r="C137" s="42" t="s">
        <v>9</v>
      </c>
      <c r="D137" s="43">
        <f>D138+D139+D140+D141+D142</f>
        <v>4470.8</v>
      </c>
      <c r="E137" s="43">
        <f t="shared" ref="E137:H137" si="39">E138+E139+E140+E141+E142</f>
        <v>12282.6</v>
      </c>
      <c r="F137" s="43">
        <f t="shared" si="39"/>
        <v>2591.5</v>
      </c>
      <c r="G137" s="43">
        <f t="shared" si="39"/>
        <v>2329.1</v>
      </c>
      <c r="H137" s="43">
        <f t="shared" si="39"/>
        <v>3741.2</v>
      </c>
      <c r="I137" s="41">
        <f t="shared" ref="I137:I184" si="40">SUM(D137:H137)</f>
        <v>25415.200000000001</v>
      </c>
      <c r="J137" s="49"/>
    </row>
    <row r="138" spans="1:10" ht="78" customHeight="1" x14ac:dyDescent="0.3">
      <c r="A138" s="46" t="s">
        <v>70</v>
      </c>
      <c r="B138" s="47"/>
      <c r="C138" s="34" t="s">
        <v>16</v>
      </c>
      <c r="D138" s="5">
        <f>D144+D150+D156</f>
        <v>3965.6</v>
      </c>
      <c r="E138" s="5">
        <f>E144+E150+E156+E162</f>
        <v>4522.2</v>
      </c>
      <c r="F138" s="5">
        <f t="shared" ref="F138:H138" si="41">F144+F150+F156</f>
        <v>2591.5</v>
      </c>
      <c r="G138" s="5">
        <f t="shared" si="41"/>
        <v>2329.1</v>
      </c>
      <c r="H138" s="5">
        <f t="shared" si="41"/>
        <v>3741.2</v>
      </c>
      <c r="I138" s="41">
        <f t="shared" si="40"/>
        <v>17149.599999999999</v>
      </c>
      <c r="J138" s="1"/>
    </row>
    <row r="139" spans="1:10" ht="18" x14ac:dyDescent="0.3">
      <c r="A139" s="47"/>
      <c r="B139" s="47"/>
      <c r="C139" s="34" t="s">
        <v>17</v>
      </c>
      <c r="D139" s="5">
        <f t="shared" ref="D139:H139" si="42">D145+D151+D157</f>
        <v>505.2</v>
      </c>
      <c r="E139" s="5">
        <f t="shared" ref="E139:E142" si="43">E145+E151+E157+E163</f>
        <v>0</v>
      </c>
      <c r="F139" s="5">
        <f t="shared" si="42"/>
        <v>0</v>
      </c>
      <c r="G139" s="5">
        <f t="shared" si="42"/>
        <v>0</v>
      </c>
      <c r="H139" s="5">
        <f t="shared" si="42"/>
        <v>0</v>
      </c>
      <c r="I139" s="41">
        <f t="shared" si="40"/>
        <v>505.2</v>
      </c>
      <c r="J139" s="1"/>
    </row>
    <row r="140" spans="1:10" ht="18" x14ac:dyDescent="0.3">
      <c r="A140" s="47"/>
      <c r="B140" s="47"/>
      <c r="C140" s="34" t="s">
        <v>18</v>
      </c>
      <c r="D140" s="5">
        <f t="shared" ref="D140:H140" si="44">D146+D152+D158</f>
        <v>0</v>
      </c>
      <c r="E140" s="5">
        <f t="shared" si="43"/>
        <v>7760.4000000000005</v>
      </c>
      <c r="F140" s="5">
        <f t="shared" si="44"/>
        <v>0</v>
      </c>
      <c r="G140" s="5">
        <f t="shared" si="44"/>
        <v>0</v>
      </c>
      <c r="H140" s="5">
        <f t="shared" si="44"/>
        <v>0</v>
      </c>
      <c r="I140" s="41">
        <f t="shared" si="40"/>
        <v>7760.4000000000005</v>
      </c>
      <c r="J140" s="1"/>
    </row>
    <row r="141" spans="1:10" ht="18" x14ac:dyDescent="0.3">
      <c r="A141" s="47"/>
      <c r="B141" s="47"/>
      <c r="C141" s="34" t="s">
        <v>19</v>
      </c>
      <c r="D141" s="5">
        <f t="shared" ref="D141:H141" si="45">D147+D153+D159</f>
        <v>0</v>
      </c>
      <c r="E141" s="5">
        <f t="shared" si="43"/>
        <v>0</v>
      </c>
      <c r="F141" s="5">
        <f t="shared" si="45"/>
        <v>0</v>
      </c>
      <c r="G141" s="5">
        <f t="shared" si="45"/>
        <v>0</v>
      </c>
      <c r="H141" s="5">
        <f t="shared" si="45"/>
        <v>0</v>
      </c>
      <c r="I141" s="41">
        <f t="shared" si="40"/>
        <v>0</v>
      </c>
      <c r="J141" s="1"/>
    </row>
    <row r="142" spans="1:10" ht="18" x14ac:dyDescent="0.3">
      <c r="A142" s="48"/>
      <c r="B142" s="48"/>
      <c r="C142" s="34" t="s">
        <v>20</v>
      </c>
      <c r="D142" s="5">
        <f t="shared" ref="D142:H142" si="46">D148+D154+D160</f>
        <v>0</v>
      </c>
      <c r="E142" s="5">
        <f t="shared" si="43"/>
        <v>0</v>
      </c>
      <c r="F142" s="5">
        <f t="shared" si="46"/>
        <v>0</v>
      </c>
      <c r="G142" s="5">
        <f t="shared" si="46"/>
        <v>0</v>
      </c>
      <c r="H142" s="5">
        <f t="shared" si="46"/>
        <v>0</v>
      </c>
      <c r="I142" s="41">
        <f t="shared" si="40"/>
        <v>0</v>
      </c>
      <c r="J142" s="1"/>
    </row>
    <row r="143" spans="1:10" ht="58.95" customHeight="1" x14ac:dyDescent="0.3">
      <c r="A143" s="20" t="s">
        <v>47</v>
      </c>
      <c r="B143" s="46" t="s">
        <v>80</v>
      </c>
      <c r="C143" s="44" t="s">
        <v>9</v>
      </c>
      <c r="D143" s="45">
        <f>D144+D145+D146+D147+D148</f>
        <v>4206.8</v>
      </c>
      <c r="E143" s="45">
        <f t="shared" ref="E143:H143" si="47">E144+E145+E146+E147+E148</f>
        <v>4288.2</v>
      </c>
      <c r="F143" s="45">
        <f t="shared" si="47"/>
        <v>2541.5</v>
      </c>
      <c r="G143" s="45">
        <f t="shared" si="47"/>
        <v>2279.1</v>
      </c>
      <c r="H143" s="45">
        <f t="shared" si="47"/>
        <v>3706.2</v>
      </c>
      <c r="I143" s="41">
        <f t="shared" si="40"/>
        <v>17021.8</v>
      </c>
      <c r="J143" s="1"/>
    </row>
    <row r="144" spans="1:10" ht="82.95" customHeight="1" x14ac:dyDescent="0.3">
      <c r="A144" s="46" t="s">
        <v>54</v>
      </c>
      <c r="B144" s="47"/>
      <c r="C144" s="34" t="s">
        <v>16</v>
      </c>
      <c r="D144" s="5">
        <v>3701.6</v>
      </c>
      <c r="E144" s="5">
        <v>4288.2</v>
      </c>
      <c r="F144" s="5">
        <v>2541.5</v>
      </c>
      <c r="G144" s="5">
        <v>2279.1</v>
      </c>
      <c r="H144" s="5">
        <v>3706.2</v>
      </c>
      <c r="I144" s="41">
        <f t="shared" si="40"/>
        <v>16516.599999999999</v>
      </c>
      <c r="J144" s="1"/>
    </row>
    <row r="145" spans="1:10" ht="18" x14ac:dyDescent="0.3">
      <c r="A145" s="47"/>
      <c r="B145" s="47"/>
      <c r="C145" s="34" t="s">
        <v>17</v>
      </c>
      <c r="D145" s="5">
        <v>505.2</v>
      </c>
      <c r="E145" s="5">
        <v>0</v>
      </c>
      <c r="F145" s="5">
        <v>0</v>
      </c>
      <c r="G145" s="5">
        <v>0</v>
      </c>
      <c r="H145" s="5">
        <v>0</v>
      </c>
      <c r="I145" s="41">
        <f t="shared" si="40"/>
        <v>505.2</v>
      </c>
      <c r="J145" s="1"/>
    </row>
    <row r="146" spans="1:10" ht="18" x14ac:dyDescent="0.3">
      <c r="A146" s="47"/>
      <c r="B146" s="47"/>
      <c r="C146" s="34" t="s">
        <v>18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41">
        <f t="shared" si="40"/>
        <v>0</v>
      </c>
      <c r="J146" s="1"/>
    </row>
    <row r="147" spans="1:10" ht="26.7" customHeight="1" x14ac:dyDescent="0.3">
      <c r="A147" s="47"/>
      <c r="B147" s="47"/>
      <c r="C147" s="34" t="s">
        <v>19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41">
        <f t="shared" si="40"/>
        <v>0</v>
      </c>
      <c r="J147" s="1"/>
    </row>
    <row r="148" spans="1:10" ht="28.95" customHeight="1" x14ac:dyDescent="0.3">
      <c r="A148" s="48"/>
      <c r="B148" s="48"/>
      <c r="C148" s="34" t="s">
        <v>20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41">
        <f t="shared" si="40"/>
        <v>0</v>
      </c>
      <c r="J148" s="1"/>
    </row>
    <row r="149" spans="1:10" ht="48" customHeight="1" x14ac:dyDescent="0.3">
      <c r="A149" s="20" t="s">
        <v>48</v>
      </c>
      <c r="B149" s="46" t="s">
        <v>80</v>
      </c>
      <c r="C149" s="44" t="s">
        <v>9</v>
      </c>
      <c r="D149" s="45">
        <f>D150+D151+D152+D153+D154</f>
        <v>264</v>
      </c>
      <c r="E149" s="45">
        <f t="shared" ref="E149:H149" si="48">E150+E151+E152+E153+E154</f>
        <v>75.5</v>
      </c>
      <c r="F149" s="45">
        <f t="shared" si="48"/>
        <v>50</v>
      </c>
      <c r="G149" s="45">
        <f t="shared" si="48"/>
        <v>50</v>
      </c>
      <c r="H149" s="45">
        <f t="shared" si="48"/>
        <v>35</v>
      </c>
      <c r="I149" s="41">
        <f t="shared" si="40"/>
        <v>474.5</v>
      </c>
      <c r="J149" s="1"/>
    </row>
    <row r="150" spans="1:10" ht="70.95" customHeight="1" x14ac:dyDescent="0.3">
      <c r="A150" s="46" t="s">
        <v>49</v>
      </c>
      <c r="B150" s="47"/>
      <c r="C150" s="34" t="s">
        <v>16</v>
      </c>
      <c r="D150" s="5">
        <v>264</v>
      </c>
      <c r="E150" s="5">
        <v>75.5</v>
      </c>
      <c r="F150" s="5">
        <v>50</v>
      </c>
      <c r="G150" s="5">
        <v>50</v>
      </c>
      <c r="H150" s="5">
        <v>35</v>
      </c>
      <c r="I150" s="41">
        <f t="shared" si="40"/>
        <v>474.5</v>
      </c>
    </row>
    <row r="151" spans="1:10" ht="18" x14ac:dyDescent="0.3">
      <c r="A151" s="47"/>
      <c r="B151" s="47"/>
      <c r="C151" s="34" t="s">
        <v>17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41">
        <f t="shared" si="40"/>
        <v>0</v>
      </c>
    </row>
    <row r="152" spans="1:10" ht="18" x14ac:dyDescent="0.3">
      <c r="A152" s="47"/>
      <c r="B152" s="47"/>
      <c r="C152" s="34" t="s">
        <v>18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41">
        <f t="shared" si="40"/>
        <v>0</v>
      </c>
    </row>
    <row r="153" spans="1:10" ht="18" x14ac:dyDescent="0.3">
      <c r="A153" s="47"/>
      <c r="B153" s="47"/>
      <c r="C153" s="34" t="s">
        <v>19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41">
        <f t="shared" si="40"/>
        <v>0</v>
      </c>
    </row>
    <row r="154" spans="1:10" ht="18" x14ac:dyDescent="0.3">
      <c r="A154" s="48"/>
      <c r="B154" s="48"/>
      <c r="C154" s="34" t="s">
        <v>20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41">
        <f t="shared" si="40"/>
        <v>0</v>
      </c>
    </row>
    <row r="155" spans="1:10" ht="34.200000000000003" customHeight="1" x14ac:dyDescent="0.3">
      <c r="A155" s="20" t="s">
        <v>50</v>
      </c>
      <c r="B155" s="46" t="s">
        <v>80</v>
      </c>
      <c r="C155" s="44" t="s">
        <v>9</v>
      </c>
      <c r="D155" s="45">
        <f>D156+D157+D158+D159+D160</f>
        <v>0</v>
      </c>
      <c r="E155" s="45">
        <f t="shared" ref="E155:H155" si="49">E156+E157+E158+E159+E160</f>
        <v>692.19999999999993</v>
      </c>
      <c r="F155" s="45">
        <f t="shared" si="49"/>
        <v>0</v>
      </c>
      <c r="G155" s="45">
        <f t="shared" si="49"/>
        <v>0</v>
      </c>
      <c r="H155" s="45">
        <f t="shared" si="49"/>
        <v>0</v>
      </c>
      <c r="I155" s="41">
        <f t="shared" si="40"/>
        <v>692.19999999999993</v>
      </c>
      <c r="J155" s="17"/>
    </row>
    <row r="156" spans="1:10" ht="40.950000000000003" customHeight="1" x14ac:dyDescent="0.3">
      <c r="A156" s="46" t="s">
        <v>74</v>
      </c>
      <c r="B156" s="47"/>
      <c r="C156" s="34" t="s">
        <v>16</v>
      </c>
      <c r="D156" s="5">
        <v>0</v>
      </c>
      <c r="E156" s="5">
        <v>13.9</v>
      </c>
      <c r="F156" s="5">
        <v>0</v>
      </c>
      <c r="G156" s="5">
        <v>0</v>
      </c>
      <c r="H156" s="5">
        <v>0</v>
      </c>
      <c r="I156" s="41">
        <f t="shared" si="40"/>
        <v>13.9</v>
      </c>
      <c r="J156" s="17"/>
    </row>
    <row r="157" spans="1:10" ht="34.200000000000003" customHeight="1" x14ac:dyDescent="0.3">
      <c r="A157" s="47"/>
      <c r="B157" s="47"/>
      <c r="C157" s="34" t="s">
        <v>17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41">
        <f t="shared" si="40"/>
        <v>0</v>
      </c>
      <c r="J157" s="17"/>
    </row>
    <row r="158" spans="1:10" ht="18" x14ac:dyDescent="0.3">
      <c r="A158" s="47"/>
      <c r="B158" s="47"/>
      <c r="C158" s="34" t="s">
        <v>18</v>
      </c>
      <c r="D158" s="5">
        <v>0</v>
      </c>
      <c r="E158" s="5">
        <v>678.3</v>
      </c>
      <c r="F158" s="5">
        <v>0</v>
      </c>
      <c r="G158" s="5">
        <v>0</v>
      </c>
      <c r="H158" s="5">
        <v>0</v>
      </c>
      <c r="I158" s="41">
        <f t="shared" si="40"/>
        <v>678.3</v>
      </c>
      <c r="J158" s="17"/>
    </row>
    <row r="159" spans="1:10" ht="18" x14ac:dyDescent="0.3">
      <c r="A159" s="47"/>
      <c r="B159" s="47"/>
      <c r="C159" s="34" t="s">
        <v>19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41">
        <f t="shared" si="40"/>
        <v>0</v>
      </c>
      <c r="J159" s="17"/>
    </row>
    <row r="160" spans="1:10" ht="18" x14ac:dyDescent="0.3">
      <c r="A160" s="48"/>
      <c r="B160" s="48"/>
      <c r="C160" s="34" t="s">
        <v>20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41">
        <f t="shared" si="40"/>
        <v>0</v>
      </c>
      <c r="J160" s="17"/>
    </row>
    <row r="161" spans="1:10" ht="18" x14ac:dyDescent="0.3">
      <c r="A161" s="20" t="s">
        <v>81</v>
      </c>
      <c r="B161" s="46" t="s">
        <v>80</v>
      </c>
      <c r="C161" s="44" t="s">
        <v>9</v>
      </c>
      <c r="D161" s="45">
        <f>D162+D163+D164+D165+D166</f>
        <v>0</v>
      </c>
      <c r="E161" s="45">
        <f t="shared" ref="E161:H161" si="50">E162+E163+E164+E165+E166</f>
        <v>7226.7000000000007</v>
      </c>
      <c r="F161" s="45">
        <f t="shared" si="50"/>
        <v>0</v>
      </c>
      <c r="G161" s="45">
        <f t="shared" si="50"/>
        <v>0</v>
      </c>
      <c r="H161" s="45">
        <f t="shared" si="50"/>
        <v>0</v>
      </c>
      <c r="I161" s="41">
        <f t="shared" ref="I161:I166" si="51">SUM(D161:H161)</f>
        <v>7226.7000000000007</v>
      </c>
      <c r="J161" s="17"/>
    </row>
    <row r="162" spans="1:10" ht="56.25" customHeight="1" x14ac:dyDescent="0.3">
      <c r="A162" s="65" t="s">
        <v>82</v>
      </c>
      <c r="B162" s="47"/>
      <c r="C162" s="34" t="s">
        <v>16</v>
      </c>
      <c r="D162" s="5">
        <v>0</v>
      </c>
      <c r="E162" s="5">
        <v>144.6</v>
      </c>
      <c r="F162" s="5">
        <v>0</v>
      </c>
      <c r="G162" s="5">
        <v>0</v>
      </c>
      <c r="H162" s="5">
        <v>0</v>
      </c>
      <c r="I162" s="41">
        <f t="shared" si="51"/>
        <v>144.6</v>
      </c>
      <c r="J162" s="17"/>
    </row>
    <row r="163" spans="1:10" ht="18" x14ac:dyDescent="0.3">
      <c r="A163" s="66"/>
      <c r="B163" s="47"/>
      <c r="C163" s="34" t="s">
        <v>17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41">
        <f t="shared" si="51"/>
        <v>0</v>
      </c>
      <c r="J163" s="17"/>
    </row>
    <row r="164" spans="1:10" ht="18" x14ac:dyDescent="0.3">
      <c r="A164" s="66"/>
      <c r="B164" s="47"/>
      <c r="C164" s="34" t="s">
        <v>18</v>
      </c>
      <c r="D164" s="5">
        <v>0</v>
      </c>
      <c r="E164" s="5">
        <v>7082.1</v>
      </c>
      <c r="F164" s="5">
        <v>0</v>
      </c>
      <c r="G164" s="5">
        <v>0</v>
      </c>
      <c r="H164" s="5">
        <v>0</v>
      </c>
      <c r="I164" s="41">
        <f t="shared" si="51"/>
        <v>7082.1</v>
      </c>
      <c r="J164" s="17"/>
    </row>
    <row r="165" spans="1:10" ht="18" x14ac:dyDescent="0.3">
      <c r="A165" s="66"/>
      <c r="B165" s="47"/>
      <c r="C165" s="34" t="s">
        <v>19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41">
        <f t="shared" si="51"/>
        <v>0</v>
      </c>
      <c r="J165" s="17"/>
    </row>
    <row r="166" spans="1:10" ht="18" x14ac:dyDescent="0.3">
      <c r="A166" s="67"/>
      <c r="B166" s="48"/>
      <c r="C166" s="34" t="s">
        <v>20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41">
        <f t="shared" si="51"/>
        <v>0</v>
      </c>
      <c r="J166" s="17"/>
    </row>
    <row r="167" spans="1:10" ht="48" customHeight="1" x14ac:dyDescent="0.3">
      <c r="A167" s="20" t="s">
        <v>71</v>
      </c>
      <c r="B167" s="46" t="s">
        <v>80</v>
      </c>
      <c r="C167" s="42" t="s">
        <v>9</v>
      </c>
      <c r="D167" s="43">
        <f>D168+D169+D170+D171+D172</f>
        <v>10</v>
      </c>
      <c r="E167" s="43">
        <f t="shared" ref="E167:H167" si="52">E168+E169+E170+E171+E172</f>
        <v>18.5</v>
      </c>
      <c r="F167" s="43">
        <f t="shared" si="52"/>
        <v>1</v>
      </c>
      <c r="G167" s="43">
        <f t="shared" si="52"/>
        <v>1</v>
      </c>
      <c r="H167" s="43">
        <f t="shared" si="52"/>
        <v>0</v>
      </c>
      <c r="I167" s="41">
        <f t="shared" si="40"/>
        <v>30.5</v>
      </c>
      <c r="J167" s="49"/>
    </row>
    <row r="168" spans="1:10" ht="54.6" customHeight="1" x14ac:dyDescent="0.3">
      <c r="A168" s="46" t="s">
        <v>72</v>
      </c>
      <c r="B168" s="47"/>
      <c r="C168" s="34" t="s">
        <v>16</v>
      </c>
      <c r="D168" s="5">
        <f>D174</f>
        <v>10</v>
      </c>
      <c r="E168" s="5">
        <f>E174+E180</f>
        <v>18.5</v>
      </c>
      <c r="F168" s="5">
        <v>1</v>
      </c>
      <c r="G168" s="5">
        <v>1</v>
      </c>
      <c r="H168" s="5">
        <v>0</v>
      </c>
      <c r="I168" s="41">
        <f t="shared" si="40"/>
        <v>30.5</v>
      </c>
      <c r="J168" s="17"/>
    </row>
    <row r="169" spans="1:10" ht="18" x14ac:dyDescent="0.3">
      <c r="A169" s="47"/>
      <c r="B169" s="47"/>
      <c r="C169" s="34" t="s">
        <v>17</v>
      </c>
      <c r="D169" s="5">
        <f t="shared" ref="D169:D172" si="53">D175</f>
        <v>0</v>
      </c>
      <c r="E169" s="5">
        <f t="shared" ref="E169:E172" si="54">E175+E181</f>
        <v>0</v>
      </c>
      <c r="F169" s="5">
        <v>0</v>
      </c>
      <c r="G169" s="5">
        <v>0</v>
      </c>
      <c r="H169" s="5">
        <v>0</v>
      </c>
      <c r="I169" s="41">
        <f t="shared" si="40"/>
        <v>0</v>
      </c>
      <c r="J169" s="17"/>
    </row>
    <row r="170" spans="1:10" ht="18" x14ac:dyDescent="0.3">
      <c r="A170" s="47"/>
      <c r="B170" s="47"/>
      <c r="C170" s="34" t="s">
        <v>18</v>
      </c>
      <c r="D170" s="5">
        <f t="shared" si="53"/>
        <v>0</v>
      </c>
      <c r="E170" s="5">
        <f t="shared" si="54"/>
        <v>0</v>
      </c>
      <c r="F170" s="5">
        <v>0</v>
      </c>
      <c r="G170" s="5">
        <v>0</v>
      </c>
      <c r="H170" s="5">
        <v>0</v>
      </c>
      <c r="I170" s="41">
        <f t="shared" si="40"/>
        <v>0</v>
      </c>
      <c r="J170" s="17"/>
    </row>
    <row r="171" spans="1:10" ht="18" x14ac:dyDescent="0.3">
      <c r="A171" s="47"/>
      <c r="B171" s="47"/>
      <c r="C171" s="34" t="s">
        <v>19</v>
      </c>
      <c r="D171" s="5">
        <f t="shared" si="53"/>
        <v>0</v>
      </c>
      <c r="E171" s="5">
        <f t="shared" si="54"/>
        <v>0</v>
      </c>
      <c r="F171" s="5">
        <v>0</v>
      </c>
      <c r="G171" s="5">
        <v>0</v>
      </c>
      <c r="H171" s="5">
        <v>0</v>
      </c>
      <c r="I171" s="41">
        <f t="shared" si="40"/>
        <v>0</v>
      </c>
      <c r="J171" s="17"/>
    </row>
    <row r="172" spans="1:10" ht="29.4" customHeight="1" x14ac:dyDescent="0.3">
      <c r="A172" s="48"/>
      <c r="B172" s="48"/>
      <c r="C172" s="34" t="s">
        <v>20</v>
      </c>
      <c r="D172" s="5">
        <f t="shared" si="53"/>
        <v>0</v>
      </c>
      <c r="E172" s="5">
        <f t="shared" si="54"/>
        <v>0</v>
      </c>
      <c r="F172" s="5">
        <v>0</v>
      </c>
      <c r="G172" s="5">
        <v>0</v>
      </c>
      <c r="H172" s="5">
        <v>0</v>
      </c>
      <c r="I172" s="41">
        <f t="shared" si="40"/>
        <v>0</v>
      </c>
      <c r="J172" s="17"/>
    </row>
    <row r="173" spans="1:10" ht="46.5" customHeight="1" x14ac:dyDescent="0.3">
      <c r="A173" s="20" t="s">
        <v>73</v>
      </c>
      <c r="B173" s="46" t="s">
        <v>80</v>
      </c>
      <c r="C173" s="44" t="s">
        <v>9</v>
      </c>
      <c r="D173" s="45">
        <f>D174+D175+D176+D177+D178</f>
        <v>10</v>
      </c>
      <c r="E173" s="45">
        <f t="shared" ref="E173:H173" si="55">E174+E175+E176+E177+E178</f>
        <v>0</v>
      </c>
      <c r="F173" s="45">
        <f t="shared" si="55"/>
        <v>1</v>
      </c>
      <c r="G173" s="45">
        <f t="shared" si="55"/>
        <v>1</v>
      </c>
      <c r="H173" s="45">
        <f t="shared" si="55"/>
        <v>0</v>
      </c>
      <c r="I173" s="41">
        <f t="shared" si="40"/>
        <v>12</v>
      </c>
      <c r="J173" s="17"/>
    </row>
    <row r="174" spans="1:10" ht="57.6" customHeight="1" x14ac:dyDescent="0.3">
      <c r="A174" s="46" t="s">
        <v>76</v>
      </c>
      <c r="B174" s="47"/>
      <c r="C174" s="34" t="s">
        <v>16</v>
      </c>
      <c r="D174" s="5">
        <v>10</v>
      </c>
      <c r="E174" s="5">
        <v>0</v>
      </c>
      <c r="F174" s="5">
        <v>1</v>
      </c>
      <c r="G174" s="5">
        <v>1</v>
      </c>
      <c r="H174" s="5">
        <v>0</v>
      </c>
      <c r="I174" s="41">
        <f t="shared" si="40"/>
        <v>12</v>
      </c>
      <c r="J174" s="17"/>
    </row>
    <row r="175" spans="1:10" ht="18" x14ac:dyDescent="0.3">
      <c r="A175" s="47"/>
      <c r="B175" s="47"/>
      <c r="C175" s="34" t="s">
        <v>17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41">
        <f t="shared" si="40"/>
        <v>0</v>
      </c>
      <c r="J175" s="17"/>
    </row>
    <row r="176" spans="1:10" ht="18" x14ac:dyDescent="0.3">
      <c r="A176" s="47"/>
      <c r="B176" s="47"/>
      <c r="C176" s="34" t="s">
        <v>18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41">
        <f t="shared" si="40"/>
        <v>0</v>
      </c>
      <c r="J176" s="17"/>
    </row>
    <row r="177" spans="1:10" ht="26.7" customHeight="1" x14ac:dyDescent="0.3">
      <c r="A177" s="47"/>
      <c r="B177" s="47"/>
      <c r="C177" s="34" t="s">
        <v>19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41">
        <f t="shared" si="40"/>
        <v>0</v>
      </c>
      <c r="J177" s="17"/>
    </row>
    <row r="178" spans="1:10" ht="28.95" customHeight="1" x14ac:dyDescent="0.3">
      <c r="A178" s="48"/>
      <c r="B178" s="48"/>
      <c r="C178" s="34" t="s">
        <v>20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41">
        <f t="shared" si="40"/>
        <v>0</v>
      </c>
      <c r="J178" s="17"/>
    </row>
    <row r="179" spans="1:10" ht="49.5" customHeight="1" x14ac:dyDescent="0.3">
      <c r="A179" s="51" t="s">
        <v>78</v>
      </c>
      <c r="B179" s="52"/>
      <c r="C179" s="56" t="s">
        <v>9</v>
      </c>
      <c r="D179" s="57">
        <f>D180+D181+D182+D183+D184</f>
        <v>0</v>
      </c>
      <c r="E179" s="57">
        <f t="shared" ref="E179:H179" si="56">E180+E181+E182+E183+E184</f>
        <v>18.5</v>
      </c>
      <c r="F179" s="57">
        <f t="shared" si="56"/>
        <v>18.5</v>
      </c>
      <c r="G179" s="57">
        <f t="shared" si="56"/>
        <v>0</v>
      </c>
      <c r="H179" s="57">
        <f t="shared" si="56"/>
        <v>0</v>
      </c>
      <c r="I179" s="41">
        <f t="shared" si="40"/>
        <v>37</v>
      </c>
    </row>
    <row r="180" spans="1:10" ht="33.6" customHeight="1" x14ac:dyDescent="0.35">
      <c r="A180" s="68" t="s">
        <v>83</v>
      </c>
      <c r="B180" s="58" t="s">
        <v>79</v>
      </c>
      <c r="C180" s="54" t="s">
        <v>16</v>
      </c>
      <c r="D180" s="53">
        <v>0</v>
      </c>
      <c r="E180" s="54">
        <v>18.5</v>
      </c>
      <c r="F180" s="54">
        <v>18.5</v>
      </c>
      <c r="G180" s="54">
        <v>0</v>
      </c>
      <c r="H180" s="54">
        <v>0</v>
      </c>
      <c r="I180" s="41">
        <f t="shared" si="40"/>
        <v>37</v>
      </c>
      <c r="J180" s="1"/>
    </row>
    <row r="181" spans="1:10" ht="18" x14ac:dyDescent="0.35">
      <c r="A181" s="69"/>
      <c r="B181" s="59"/>
      <c r="C181" s="54" t="s">
        <v>17</v>
      </c>
      <c r="D181" s="53">
        <v>0</v>
      </c>
      <c r="E181" s="54">
        <v>0</v>
      </c>
      <c r="F181" s="54">
        <v>0</v>
      </c>
      <c r="G181" s="54">
        <v>0</v>
      </c>
      <c r="H181" s="54">
        <v>0</v>
      </c>
      <c r="I181" s="41">
        <f t="shared" si="40"/>
        <v>0</v>
      </c>
      <c r="J181" s="1"/>
    </row>
    <row r="182" spans="1:10" ht="18" x14ac:dyDescent="0.35">
      <c r="A182" s="69"/>
      <c r="B182" s="59"/>
      <c r="C182" s="54" t="s">
        <v>18</v>
      </c>
      <c r="D182" s="53">
        <v>0</v>
      </c>
      <c r="E182" s="54">
        <v>0</v>
      </c>
      <c r="F182" s="54">
        <v>0</v>
      </c>
      <c r="G182" s="54">
        <v>0</v>
      </c>
      <c r="H182" s="54">
        <v>0</v>
      </c>
      <c r="I182" s="41">
        <f t="shared" si="40"/>
        <v>0</v>
      </c>
      <c r="J182" s="1"/>
    </row>
    <row r="183" spans="1:10" ht="18" x14ac:dyDescent="0.35">
      <c r="A183" s="69"/>
      <c r="B183" s="59"/>
      <c r="C183" s="54" t="s">
        <v>19</v>
      </c>
      <c r="D183" s="53">
        <v>0</v>
      </c>
      <c r="E183" s="54">
        <v>0</v>
      </c>
      <c r="F183" s="54">
        <v>0</v>
      </c>
      <c r="G183" s="54">
        <v>0</v>
      </c>
      <c r="H183" s="54">
        <v>0</v>
      </c>
      <c r="I183" s="41">
        <f t="shared" si="40"/>
        <v>0</v>
      </c>
      <c r="J183" s="1"/>
    </row>
    <row r="184" spans="1:10" ht="18" x14ac:dyDescent="0.35">
      <c r="A184" s="70"/>
      <c r="B184" s="60"/>
      <c r="C184" s="54" t="s">
        <v>20</v>
      </c>
      <c r="D184" s="53">
        <v>0</v>
      </c>
      <c r="E184" s="54">
        <v>0</v>
      </c>
      <c r="F184" s="54">
        <v>0</v>
      </c>
      <c r="G184" s="54">
        <v>0</v>
      </c>
      <c r="H184" s="54">
        <v>0</v>
      </c>
      <c r="I184" s="41">
        <f t="shared" si="40"/>
        <v>0</v>
      </c>
      <c r="J184" s="1"/>
    </row>
    <row r="185" spans="1:10" x14ac:dyDescent="0.3">
      <c r="J185" s="1"/>
    </row>
    <row r="186" spans="1:10" x14ac:dyDescent="0.3">
      <c r="J186" s="1"/>
    </row>
    <row r="187" spans="1:10" x14ac:dyDescent="0.3">
      <c r="B187" s="55"/>
      <c r="J187" s="1"/>
    </row>
    <row r="188" spans="1:10" x14ac:dyDescent="0.3">
      <c r="J188" s="1"/>
    </row>
    <row r="189" spans="1:10" x14ac:dyDescent="0.3">
      <c r="J189" s="1"/>
    </row>
    <row r="190" spans="1:10" x14ac:dyDescent="0.3">
      <c r="J190" s="1"/>
    </row>
    <row r="191" spans="1:10" x14ac:dyDescent="0.3">
      <c r="J191" s="1"/>
    </row>
    <row r="192" spans="1:10" x14ac:dyDescent="0.3">
      <c r="J192" s="1"/>
    </row>
    <row r="193" spans="10:10" x14ac:dyDescent="0.3">
      <c r="J193" s="1"/>
    </row>
    <row r="194" spans="10:10" x14ac:dyDescent="0.3">
      <c r="J194" s="1"/>
    </row>
    <row r="195" spans="10:10" x14ac:dyDescent="0.3">
      <c r="J195" s="1"/>
    </row>
    <row r="196" spans="10:10" x14ac:dyDescent="0.3">
      <c r="J196" s="1"/>
    </row>
    <row r="197" spans="10:10" x14ac:dyDescent="0.3">
      <c r="J197" s="1"/>
    </row>
    <row r="198" spans="10:10" x14ac:dyDescent="0.3">
      <c r="J198" s="1"/>
    </row>
    <row r="199" spans="10:10" x14ac:dyDescent="0.3">
      <c r="J199" s="1"/>
    </row>
    <row r="200" spans="10:10" x14ac:dyDescent="0.3">
      <c r="J200" s="1"/>
    </row>
    <row r="201" spans="10:10" x14ac:dyDescent="0.3">
      <c r="J201" s="1"/>
    </row>
    <row r="202" spans="10:10" x14ac:dyDescent="0.3">
      <c r="J202" s="1"/>
    </row>
    <row r="203" spans="10:10" x14ac:dyDescent="0.3">
      <c r="J203" s="1"/>
    </row>
    <row r="204" spans="10:10" x14ac:dyDescent="0.3">
      <c r="J204" s="1"/>
    </row>
    <row r="205" spans="10:10" x14ac:dyDescent="0.3">
      <c r="J205" s="1"/>
    </row>
    <row r="206" spans="10:10" x14ac:dyDescent="0.3">
      <c r="J206" s="1"/>
    </row>
    <row r="207" spans="10:10" x14ac:dyDescent="0.3">
      <c r="J207" s="1"/>
    </row>
    <row r="208" spans="10:10" x14ac:dyDescent="0.3">
      <c r="J208" s="1"/>
    </row>
    <row r="209" spans="10:10" ht="15.6" x14ac:dyDescent="0.3">
      <c r="J209" s="2"/>
    </row>
    <row r="210" spans="10:10" x14ac:dyDescent="0.3">
      <c r="J210" s="1"/>
    </row>
    <row r="211" spans="10:10" x14ac:dyDescent="0.3">
      <c r="J211" s="1"/>
    </row>
    <row r="212" spans="10:10" x14ac:dyDescent="0.3">
      <c r="J212" s="1"/>
    </row>
    <row r="213" spans="10:10" x14ac:dyDescent="0.3">
      <c r="J213" s="1"/>
    </row>
    <row r="214" spans="10:10" x14ac:dyDescent="0.3">
      <c r="J214" s="1"/>
    </row>
    <row r="215" spans="10:10" x14ac:dyDescent="0.3">
      <c r="J215" s="1"/>
    </row>
    <row r="216" spans="10:10" x14ac:dyDescent="0.3">
      <c r="J216" s="1"/>
    </row>
    <row r="217" spans="10:10" x14ac:dyDescent="0.3">
      <c r="J217" s="1"/>
    </row>
    <row r="218" spans="10:10" x14ac:dyDescent="0.3">
      <c r="J218" s="1"/>
    </row>
    <row r="219" spans="10:10" x14ac:dyDescent="0.3">
      <c r="J219" s="1"/>
    </row>
    <row r="220" spans="10:10" x14ac:dyDescent="0.3">
      <c r="J220" s="1"/>
    </row>
    <row r="221" spans="10:10" x14ac:dyDescent="0.3">
      <c r="J221" s="1"/>
    </row>
    <row r="222" spans="10:10" x14ac:dyDescent="0.3">
      <c r="J222" s="1"/>
    </row>
    <row r="223" spans="10:10" x14ac:dyDescent="0.3">
      <c r="J223" s="1"/>
    </row>
    <row r="224" spans="10:10" x14ac:dyDescent="0.3">
      <c r="J224" s="1"/>
    </row>
    <row r="225" spans="10:10" x14ac:dyDescent="0.3">
      <c r="J225" s="1"/>
    </row>
    <row r="226" spans="10:10" x14ac:dyDescent="0.3">
      <c r="J226" s="1"/>
    </row>
    <row r="227" spans="10:10" x14ac:dyDescent="0.3">
      <c r="J227" s="1"/>
    </row>
    <row r="228" spans="10:10" x14ac:dyDescent="0.3">
      <c r="J228" s="1"/>
    </row>
    <row r="229" spans="10:10" x14ac:dyDescent="0.3">
      <c r="J229" s="1"/>
    </row>
    <row r="230" spans="10:10" x14ac:dyDescent="0.3">
      <c r="J230" s="1"/>
    </row>
    <row r="231" spans="10:10" x14ac:dyDescent="0.3">
      <c r="J231" s="1"/>
    </row>
    <row r="232" spans="10:10" x14ac:dyDescent="0.3">
      <c r="J232" s="1"/>
    </row>
    <row r="233" spans="10:10" x14ac:dyDescent="0.3">
      <c r="J233" s="1"/>
    </row>
    <row r="234" spans="10:10" x14ac:dyDescent="0.3">
      <c r="J234" s="1"/>
    </row>
    <row r="235" spans="10:10" x14ac:dyDescent="0.3">
      <c r="J235" s="1"/>
    </row>
    <row r="236" spans="10:10" x14ac:dyDescent="0.3">
      <c r="J236" s="1"/>
    </row>
    <row r="237" spans="10:10" x14ac:dyDescent="0.3">
      <c r="J237" s="1"/>
    </row>
    <row r="238" spans="10:10" x14ac:dyDescent="0.3">
      <c r="J238" s="1"/>
    </row>
    <row r="239" spans="10:10" x14ac:dyDescent="0.3">
      <c r="J239" s="1"/>
    </row>
    <row r="240" spans="10:10" x14ac:dyDescent="0.3">
      <c r="J240" s="1"/>
    </row>
    <row r="241" spans="10:10" x14ac:dyDescent="0.3">
      <c r="J241" s="1"/>
    </row>
    <row r="242" spans="10:10" x14ac:dyDescent="0.3">
      <c r="J242" s="1"/>
    </row>
    <row r="243" spans="10:10" x14ac:dyDescent="0.3">
      <c r="J243" s="1"/>
    </row>
    <row r="244" spans="10:10" x14ac:dyDescent="0.3">
      <c r="J244" s="1"/>
    </row>
    <row r="245" spans="10:10" x14ac:dyDescent="0.3">
      <c r="J245" s="1"/>
    </row>
    <row r="246" spans="10:10" x14ac:dyDescent="0.3">
      <c r="J246" s="1"/>
    </row>
    <row r="247" spans="10:10" x14ac:dyDescent="0.3">
      <c r="J247" s="1"/>
    </row>
    <row r="248" spans="10:10" x14ac:dyDescent="0.3">
      <c r="J248" s="1"/>
    </row>
    <row r="249" spans="10:10" x14ac:dyDescent="0.3">
      <c r="J249" s="1"/>
    </row>
    <row r="250" spans="10:10" x14ac:dyDescent="0.3">
      <c r="J250" s="1"/>
    </row>
    <row r="251" spans="10:10" x14ac:dyDescent="0.3">
      <c r="J251" s="1"/>
    </row>
    <row r="252" spans="10:10" x14ac:dyDescent="0.3">
      <c r="J252" s="1"/>
    </row>
    <row r="253" spans="10:10" x14ac:dyDescent="0.3">
      <c r="J253" s="1"/>
    </row>
    <row r="254" spans="10:10" x14ac:dyDescent="0.3">
      <c r="J254" s="1"/>
    </row>
    <row r="255" spans="10:10" x14ac:dyDescent="0.3">
      <c r="J255" s="1"/>
    </row>
    <row r="256" spans="10:10" x14ac:dyDescent="0.3">
      <c r="J256" s="1"/>
    </row>
    <row r="257" spans="10:10" x14ac:dyDescent="0.3">
      <c r="J257" s="1"/>
    </row>
    <row r="258" spans="10:10" x14ac:dyDescent="0.3">
      <c r="J258" s="1"/>
    </row>
    <row r="259" spans="10:10" x14ac:dyDescent="0.3">
      <c r="J259" s="1"/>
    </row>
    <row r="260" spans="10:10" x14ac:dyDescent="0.3">
      <c r="J260" s="1"/>
    </row>
    <row r="261" spans="10:10" x14ac:dyDescent="0.3">
      <c r="J261" s="1"/>
    </row>
    <row r="262" spans="10:10" x14ac:dyDescent="0.3">
      <c r="J262" s="1"/>
    </row>
    <row r="263" spans="10:10" x14ac:dyDescent="0.3">
      <c r="J263" s="1"/>
    </row>
    <row r="264" spans="10:10" x14ac:dyDescent="0.3">
      <c r="J264" s="1"/>
    </row>
    <row r="265" spans="10:10" x14ac:dyDescent="0.3">
      <c r="J265" s="1"/>
    </row>
    <row r="266" spans="10:10" x14ac:dyDescent="0.3">
      <c r="J266" s="1"/>
    </row>
    <row r="267" spans="10:10" x14ac:dyDescent="0.3">
      <c r="J267" s="1"/>
    </row>
    <row r="268" spans="10:10" x14ac:dyDescent="0.3">
      <c r="J268" s="1"/>
    </row>
    <row r="269" spans="10:10" x14ac:dyDescent="0.3">
      <c r="J269" s="1"/>
    </row>
    <row r="270" spans="10:10" x14ac:dyDescent="0.3">
      <c r="J270" s="1"/>
    </row>
    <row r="271" spans="10:10" x14ac:dyDescent="0.3">
      <c r="J271" s="1"/>
    </row>
    <row r="272" spans="10:10" x14ac:dyDescent="0.3">
      <c r="J272" s="1"/>
    </row>
    <row r="273" spans="10:10" x14ac:dyDescent="0.3">
      <c r="J273" s="1"/>
    </row>
    <row r="274" spans="10:10" x14ac:dyDescent="0.3">
      <c r="J274" s="1"/>
    </row>
    <row r="275" spans="10:10" x14ac:dyDescent="0.3">
      <c r="J275" s="1"/>
    </row>
    <row r="276" spans="10:10" x14ac:dyDescent="0.3">
      <c r="J276" s="1"/>
    </row>
    <row r="277" spans="10:10" x14ac:dyDescent="0.3">
      <c r="J277" s="1"/>
    </row>
    <row r="278" spans="10:10" x14ac:dyDescent="0.3">
      <c r="J278" s="1"/>
    </row>
    <row r="279" spans="10:10" x14ac:dyDescent="0.3">
      <c r="J279" s="1"/>
    </row>
    <row r="280" spans="10:10" x14ac:dyDescent="0.3">
      <c r="J280" s="1"/>
    </row>
    <row r="281" spans="10:10" x14ac:dyDescent="0.3">
      <c r="J281" s="1"/>
    </row>
    <row r="282" spans="10:10" x14ac:dyDescent="0.3">
      <c r="J282" s="1"/>
    </row>
    <row r="283" spans="10:10" x14ac:dyDescent="0.3">
      <c r="J283" s="1"/>
    </row>
    <row r="284" spans="10:10" x14ac:dyDescent="0.3">
      <c r="J284" s="1"/>
    </row>
    <row r="285" spans="10:10" x14ac:dyDescent="0.3">
      <c r="J285" s="1"/>
    </row>
    <row r="286" spans="10:10" x14ac:dyDescent="0.3">
      <c r="J286" s="1"/>
    </row>
    <row r="287" spans="10:10" x14ac:dyDescent="0.3">
      <c r="J287" s="1"/>
    </row>
    <row r="288" spans="10:10" x14ac:dyDescent="0.3">
      <c r="J288" s="1"/>
    </row>
    <row r="289" spans="10:10" x14ac:dyDescent="0.3">
      <c r="J289" s="1"/>
    </row>
    <row r="290" spans="10:10" x14ac:dyDescent="0.3">
      <c r="J290" s="1"/>
    </row>
    <row r="291" spans="10:10" x14ac:dyDescent="0.3">
      <c r="J291" s="1"/>
    </row>
    <row r="292" spans="10:10" x14ac:dyDescent="0.3">
      <c r="J292" s="1"/>
    </row>
    <row r="293" spans="10:10" x14ac:dyDescent="0.3">
      <c r="J293" s="1"/>
    </row>
    <row r="294" spans="10:10" x14ac:dyDescent="0.3">
      <c r="J294" s="1"/>
    </row>
    <row r="295" spans="10:10" x14ac:dyDescent="0.3">
      <c r="J295" s="1"/>
    </row>
    <row r="296" spans="10:10" x14ac:dyDescent="0.3">
      <c r="J296" s="1"/>
    </row>
    <row r="297" spans="10:10" x14ac:dyDescent="0.3">
      <c r="J297" s="1"/>
    </row>
    <row r="298" spans="10:10" x14ac:dyDescent="0.3">
      <c r="J298" s="1"/>
    </row>
    <row r="299" spans="10:10" x14ac:dyDescent="0.3">
      <c r="J299" s="1"/>
    </row>
    <row r="300" spans="10:10" x14ac:dyDescent="0.3">
      <c r="J300" s="1"/>
    </row>
    <row r="301" spans="10:10" x14ac:dyDescent="0.3">
      <c r="J301" s="1"/>
    </row>
    <row r="302" spans="10:10" x14ac:dyDescent="0.3">
      <c r="J302" s="1"/>
    </row>
    <row r="303" spans="10:10" x14ac:dyDescent="0.3">
      <c r="J303" s="1"/>
    </row>
    <row r="304" spans="10:10" x14ac:dyDescent="0.3">
      <c r="J304" s="1"/>
    </row>
    <row r="305" spans="10:10" x14ac:dyDescent="0.3">
      <c r="J305" s="1"/>
    </row>
    <row r="306" spans="10:10" x14ac:dyDescent="0.3">
      <c r="J306" s="1"/>
    </row>
    <row r="307" spans="10:10" x14ac:dyDescent="0.3">
      <c r="J307" s="1"/>
    </row>
    <row r="308" spans="10:10" x14ac:dyDescent="0.3">
      <c r="J308" s="1"/>
    </row>
    <row r="309" spans="10:10" x14ac:dyDescent="0.3">
      <c r="J309" s="1"/>
    </row>
    <row r="310" spans="10:10" x14ac:dyDescent="0.3">
      <c r="J310" s="1"/>
    </row>
    <row r="311" spans="10:10" x14ac:dyDescent="0.3">
      <c r="J311" s="1"/>
    </row>
    <row r="312" spans="10:10" x14ac:dyDescent="0.3">
      <c r="J312" s="1"/>
    </row>
    <row r="313" spans="10:10" x14ac:dyDescent="0.3">
      <c r="J313" s="1"/>
    </row>
    <row r="314" spans="10:10" x14ac:dyDescent="0.3">
      <c r="J314" s="1"/>
    </row>
    <row r="315" spans="10:10" x14ac:dyDescent="0.3">
      <c r="J315" s="1"/>
    </row>
    <row r="316" spans="10:10" x14ac:dyDescent="0.3">
      <c r="J316" s="1"/>
    </row>
    <row r="317" spans="10:10" x14ac:dyDescent="0.3">
      <c r="J317" s="1"/>
    </row>
    <row r="318" spans="10:10" x14ac:dyDescent="0.3">
      <c r="J318" s="1"/>
    </row>
    <row r="319" spans="10:10" x14ac:dyDescent="0.3">
      <c r="J319" s="1"/>
    </row>
    <row r="320" spans="10:10" x14ac:dyDescent="0.3">
      <c r="J320" s="1"/>
    </row>
    <row r="321" spans="10:10" x14ac:dyDescent="0.3">
      <c r="J321" s="1"/>
    </row>
    <row r="322" spans="10:10" x14ac:dyDescent="0.3">
      <c r="J322" s="1"/>
    </row>
    <row r="323" spans="10:10" x14ac:dyDescent="0.3">
      <c r="J323" s="1"/>
    </row>
    <row r="324" spans="10:10" x14ac:dyDescent="0.3">
      <c r="J324" s="1"/>
    </row>
    <row r="325" spans="10:10" x14ac:dyDescent="0.3">
      <c r="J325" s="1"/>
    </row>
    <row r="326" spans="10:10" x14ac:dyDescent="0.3">
      <c r="J326" s="1"/>
    </row>
    <row r="327" spans="10:10" x14ac:dyDescent="0.3">
      <c r="J327" s="1"/>
    </row>
    <row r="328" spans="10:10" x14ac:dyDescent="0.3">
      <c r="J328" s="1"/>
    </row>
    <row r="329" spans="10:10" x14ac:dyDescent="0.3">
      <c r="J329" s="1"/>
    </row>
    <row r="330" spans="10:10" x14ac:dyDescent="0.3">
      <c r="J330" s="1"/>
    </row>
    <row r="331" spans="10:10" x14ac:dyDescent="0.3">
      <c r="J331" s="1"/>
    </row>
    <row r="332" spans="10:10" x14ac:dyDescent="0.3">
      <c r="J332" s="1"/>
    </row>
    <row r="333" spans="10:10" x14ac:dyDescent="0.3">
      <c r="J333" s="1"/>
    </row>
    <row r="334" spans="10:10" x14ac:dyDescent="0.3">
      <c r="J334" s="1"/>
    </row>
    <row r="335" spans="10:10" x14ac:dyDescent="0.3">
      <c r="J335" s="1"/>
    </row>
    <row r="336" spans="10:10" x14ac:dyDescent="0.3">
      <c r="J336" s="1"/>
    </row>
    <row r="337" spans="10:10" x14ac:dyDescent="0.3">
      <c r="J337" s="1"/>
    </row>
    <row r="338" spans="10:10" x14ac:dyDescent="0.3">
      <c r="J338" s="1"/>
    </row>
    <row r="922" spans="1:1" ht="15" x14ac:dyDescent="0.3">
      <c r="A922" s="16"/>
    </row>
  </sheetData>
  <mergeCells count="5">
    <mergeCell ref="A6:I6"/>
    <mergeCell ref="A7:I7"/>
    <mergeCell ref="A162:A166"/>
    <mergeCell ref="A180:A184"/>
    <mergeCell ref="A96:A100"/>
  </mergeCells>
  <printOptions verticalCentered="1"/>
  <pageMargins left="0.70866141732283472" right="0.70866141732283472" top="0.74803149606299213" bottom="0.74803149606299213" header="0.31496062992125984" footer="0.31496062992125984"/>
  <pageSetup paperSize="9" scale="4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2022-09-02T05:34:26Z</dcterms:modified>
</cp:coreProperties>
</file>